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comments2.xml" ContentType="application/vnd.openxmlformats-officedocument.spreadsheetml.comments+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mc:AlternateContent xmlns:mc="http://schemas.openxmlformats.org/markup-compatibility/2006">
    <mc:Choice Requires="x15">
      <x15ac:absPath xmlns:x15ac="http://schemas.microsoft.com/office/spreadsheetml/2010/11/ac" url="C:\Users\PC\Desktop\AGOSTO SUMAPAZ\"/>
    </mc:Choice>
  </mc:AlternateContent>
  <xr:revisionPtr revIDLastSave="0" documentId="13_ncr:1_{A6BB60CF-AF09-4808-A4A7-DAF7EA09CFE8}" xr6:coauthVersionLast="47" xr6:coauthVersionMax="47" xr10:uidLastSave="{00000000-0000-0000-0000-000000000000}"/>
  <bookViews>
    <workbookView xWindow="-108" yWindow="-108" windowWidth="23256" windowHeight="12456" tabRatio="835" xr2:uid="{F2F31220-378F-4F89-A3CF-63CD323185C3}"/>
  </bookViews>
  <sheets>
    <sheet name="Formato EP_NO HAY CPS_2025" sheetId="2" r:id="rId1"/>
    <sheet name="Hoja2" sheetId="9" r:id="rId2"/>
    <sheet name="Base EP Cargados en Ene" sheetId="1" r:id="rId3"/>
    <sheet name="E. del Sector" sheetId="7" r:id="rId4"/>
    <sheet name="Antecedentes y Justificación" sheetId="6" r:id="rId5"/>
    <sheet name="Hoja1" sheetId="8" state="hidden" r:id="rId6"/>
    <sheet name="Listas desplegables" sheetId="4" state="hidden" r:id="rId7"/>
    <sheet name="Contratos 2025" sheetId="5" r:id="rId8"/>
  </sheets>
  <definedNames>
    <definedName name="_2230">'Listas desplegables'!$G$2:$G$3</definedName>
    <definedName name="_2265">'Listas desplegables'!$H$2</definedName>
    <definedName name="_2278">'Listas desplegables'!$I$2</definedName>
    <definedName name="_2288">'Listas desplegables'!$J$2</definedName>
    <definedName name="_2289">'Listas desplegables'!$K$2</definedName>
    <definedName name="_2290">'Listas desplegables'!$L$2:$L$5</definedName>
    <definedName name="_2315">'Listas desplegables'!$M$2:$M$3</definedName>
    <definedName name="_2319">'Listas desplegables'!$N$2:$N$4</definedName>
    <definedName name="_2324">'Listas desplegables'!$O$2:$O$7</definedName>
    <definedName name="_2327">'Listas desplegables'!$P$2:$P$5</definedName>
    <definedName name="_2331">'Listas desplegables'!$Q$2</definedName>
    <definedName name="_2358">'Listas desplegables'!$R$2:$R$3</definedName>
    <definedName name="_2362">'Listas desplegables'!$S$2</definedName>
    <definedName name="_2386">'Listas desplegables'!$T$2:$T$3</definedName>
    <definedName name="_2388">'Listas desplegables'!$U$2:$U$5</definedName>
    <definedName name="_2395">'Listas desplegables'!$V$2</definedName>
    <definedName name="_2398">'Listas desplegables'!$W$2:$W$3</definedName>
    <definedName name="_2404">'Listas desplegables'!$X$2:$X$3</definedName>
    <definedName name="_2474">'Listas desplegables'!$Y$2</definedName>
    <definedName name="_2486">'Listas desplegables'!$Z$2:$Z$5</definedName>
    <definedName name="_2526">'Listas desplegables'!$AA$2</definedName>
    <definedName name="_2541">'Listas desplegables'!$AB$2:$AB$4</definedName>
    <definedName name="_2613">'Listas desplegables'!$AC$2:$AC$3</definedName>
    <definedName name="_2666">'Listas desplegables'!$AD$2:$AD$3</definedName>
    <definedName name="_2671">'Listas desplegables'!$AE$2:$AE$5</definedName>
    <definedName name="_2682">'Listas desplegables'!$AF$2:$AF$3</definedName>
    <definedName name="_2689">'Listas desplegables'!$AG$2:$AG$3</definedName>
    <definedName name="_2696">'Listas desplegables'!$AH$2:$AH$7</definedName>
    <definedName name="_2703">'Listas desplegables'!$AI$2:$AI$5</definedName>
    <definedName name="_xlnm._FilterDatabase" localSheetId="4" hidden="1">'Antecedentes y Justificación'!$A$1:$C$26</definedName>
    <definedName name="_xlnm._FilterDatabase" localSheetId="7" hidden="1">'Contratos 2025'!$A$1:$L$366</definedName>
    <definedName name="_xlnm._FilterDatabase" localSheetId="3" hidden="1">'E. del Sector'!$A$1:$C$15</definedName>
    <definedName name="aaaa">#REF!</definedName>
    <definedName name="Acciones_formativas_diferenciales_para_la_promoción_de_la_convivencia_ciudadana_implementadas">#REF!</definedName>
    <definedName name="FORMACIÓN">#REF!</definedName>
    <definedName name="Implementar_16_acciones_formativas_diferenciales_para_la_promoción_de_la_convivencia_ciudadana">#REF!</definedName>
    <definedName name="Meta">#REF!</definedName>
    <definedName name="nada">#REF!</definedName>
    <definedName name="P_2230">#REF!</definedName>
    <definedName name="Proyecto">#REF!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3" i="8" l="1"/>
  <c r="D13" i="8"/>
  <c r="D3" i="8" l="1"/>
  <c r="E3" i="8"/>
  <c r="D4" i="8"/>
  <c r="E4" i="8"/>
  <c r="D5" i="8"/>
  <c r="E5" i="8"/>
  <c r="D6" i="8"/>
  <c r="E6" i="8"/>
  <c r="D7" i="8"/>
  <c r="E7" i="8"/>
  <c r="D8" i="8"/>
  <c r="E8" i="8"/>
  <c r="D9" i="8"/>
  <c r="E9" i="8"/>
  <c r="D10" i="8"/>
  <c r="E10" i="8"/>
  <c r="D11" i="8"/>
  <c r="E11" i="8"/>
  <c r="D12" i="8"/>
  <c r="E12" i="8"/>
  <c r="D14" i="8"/>
  <c r="E14" i="8"/>
  <c r="D15" i="8"/>
  <c r="E15" i="8"/>
  <c r="D16" i="8"/>
  <c r="E16" i="8"/>
  <c r="D17" i="8"/>
  <c r="E17" i="8"/>
  <c r="D18" i="8"/>
  <c r="E18" i="8"/>
  <c r="D19" i="8"/>
  <c r="E19" i="8"/>
  <c r="D20" i="8"/>
  <c r="E20" i="8"/>
  <c r="D21" i="8"/>
  <c r="E21" i="8"/>
  <c r="D22" i="8"/>
  <c r="E22" i="8"/>
  <c r="D23" i="8"/>
  <c r="E23" i="8"/>
  <c r="D24" i="8"/>
  <c r="E24" i="8"/>
  <c r="D25" i="8"/>
  <c r="E25" i="8"/>
  <c r="D26" i="8"/>
  <c r="E26" i="8"/>
  <c r="E2" i="8"/>
  <c r="D2" i="8"/>
  <c r="AM3" i="4" l="1"/>
  <c r="AM4" i="4"/>
  <c r="AM5" i="4"/>
  <c r="AM6" i="4"/>
  <c r="AM7" i="4"/>
  <c r="AM8" i="4"/>
  <c r="AM9" i="4"/>
  <c r="AM10" i="4"/>
  <c r="AM11" i="4"/>
  <c r="AM12" i="4"/>
  <c r="AM13" i="4"/>
  <c r="AM14" i="4"/>
  <c r="AM15" i="4"/>
  <c r="AM16" i="4"/>
  <c r="AM17" i="4"/>
  <c r="AM18" i="4"/>
  <c r="AM19" i="4"/>
  <c r="AM20" i="4"/>
  <c r="AM21" i="4"/>
  <c r="AM22" i="4"/>
  <c r="AM23" i="4"/>
  <c r="AM24" i="4"/>
  <c r="AM25" i="4"/>
  <c r="AM26" i="4"/>
  <c r="AM27" i="4"/>
  <c r="AM28" i="4"/>
  <c r="AM29" i="4"/>
  <c r="AM30" i="4"/>
  <c r="AM2" i="4"/>
  <c r="K233" i="2" l="1"/>
  <c r="K232" i="2"/>
  <c r="K231" i="2"/>
  <c r="K230" i="2"/>
  <c r="K229" i="2"/>
  <c r="K228" i="2"/>
  <c r="K227" i="2"/>
  <c r="K226" i="2"/>
  <c r="K225" i="2"/>
  <c r="K224" i="2"/>
  <c r="K223" i="2"/>
  <c r="K222" i="2"/>
  <c r="K221" i="2"/>
  <c r="K220" i="2"/>
  <c r="K219" i="2"/>
  <c r="K218" i="2"/>
  <c r="K217" i="2"/>
  <c r="K216" i="2"/>
  <c r="K215" i="2"/>
  <c r="K214" i="2"/>
  <c r="K213" i="2"/>
  <c r="K212" i="2"/>
  <c r="K211" i="2"/>
  <c r="K210" i="2"/>
  <c r="K209" i="2"/>
  <c r="K208" i="2"/>
  <c r="K207" i="2"/>
  <c r="K206" i="2"/>
  <c r="K205" i="2"/>
  <c r="K204" i="2"/>
  <c r="K203" i="2"/>
  <c r="K202" i="2"/>
  <c r="K201" i="2"/>
  <c r="K200" i="2"/>
  <c r="K199" i="2"/>
  <c r="K198" i="2"/>
  <c r="K197" i="2"/>
  <c r="K196" i="2"/>
  <c r="K195" i="2"/>
  <c r="K194" i="2"/>
  <c r="K193" i="2"/>
  <c r="K192" i="2"/>
  <c r="K191" i="2"/>
  <c r="K190" i="2"/>
  <c r="K189" i="2"/>
  <c r="K188" i="2"/>
  <c r="K187" i="2"/>
  <c r="K186" i="2"/>
  <c r="K185" i="2"/>
  <c r="K184" i="2"/>
  <c r="K183" i="2"/>
  <c r="K182" i="2"/>
  <c r="K181" i="2"/>
  <c r="K180" i="2"/>
  <c r="K179" i="2"/>
  <c r="K178" i="2"/>
  <c r="K177" i="2"/>
  <c r="K176" i="2"/>
  <c r="K175" i="2"/>
  <c r="K174" i="2"/>
  <c r="K173" i="2"/>
  <c r="K172" i="2"/>
  <c r="K171" i="2"/>
  <c r="K170" i="2"/>
  <c r="K169" i="2"/>
  <c r="K168" i="2"/>
  <c r="K167" i="2"/>
  <c r="K166" i="2"/>
  <c r="K165" i="2"/>
  <c r="K164" i="2"/>
  <c r="K163" i="2"/>
  <c r="K162" i="2"/>
  <c r="K161" i="2"/>
  <c r="K160" i="2"/>
  <c r="K159" i="2"/>
  <c r="K158" i="2"/>
  <c r="K157" i="2"/>
  <c r="K156" i="2"/>
  <c r="K155" i="2"/>
  <c r="K154" i="2"/>
  <c r="K153" i="2"/>
  <c r="K152" i="2"/>
  <c r="K151" i="2"/>
  <c r="K150" i="2"/>
  <c r="K149" i="2"/>
  <c r="K148" i="2"/>
  <c r="K147" i="2"/>
  <c r="K146" i="2"/>
  <c r="K145" i="2"/>
  <c r="K144" i="2"/>
  <c r="K143" i="2"/>
  <c r="K142" i="2"/>
  <c r="K141" i="2"/>
  <c r="K140" i="2"/>
  <c r="K139" i="2"/>
  <c r="K138" i="2"/>
  <c r="K137" i="2"/>
  <c r="K136" i="2"/>
  <c r="K135" i="2"/>
  <c r="K134" i="2"/>
  <c r="K133" i="2"/>
  <c r="K132" i="2"/>
  <c r="K131" i="2"/>
  <c r="K130" i="2"/>
  <c r="K129" i="2"/>
  <c r="K128" i="2"/>
  <c r="K127" i="2"/>
  <c r="K126" i="2"/>
  <c r="K125" i="2"/>
  <c r="K124" i="2"/>
  <c r="K123" i="2"/>
  <c r="K122" i="2"/>
  <c r="K121" i="2"/>
  <c r="K120" i="2"/>
  <c r="K119" i="2"/>
  <c r="K118" i="2"/>
  <c r="K117" i="2"/>
  <c r="K116" i="2"/>
  <c r="K115" i="2"/>
  <c r="K114" i="2"/>
  <c r="K113" i="2"/>
  <c r="K112" i="2"/>
  <c r="K111" i="2"/>
  <c r="K110" i="2"/>
  <c r="K109" i="2"/>
  <c r="K108" i="2"/>
  <c r="K107" i="2"/>
  <c r="K106" i="2"/>
  <c r="K105" i="2"/>
  <c r="K104" i="2"/>
  <c r="K103" i="2"/>
  <c r="K102" i="2"/>
  <c r="K101" i="2"/>
  <c r="K100" i="2"/>
  <c r="K99" i="2"/>
  <c r="K98" i="2"/>
  <c r="K97" i="2"/>
  <c r="K96" i="2"/>
  <c r="K95" i="2"/>
  <c r="K94" i="2"/>
  <c r="K93" i="2"/>
  <c r="K92" i="2"/>
  <c r="K91" i="2"/>
  <c r="K90" i="2"/>
  <c r="K89" i="2"/>
  <c r="K88" i="2"/>
  <c r="K87" i="2"/>
  <c r="K86" i="2"/>
  <c r="K85" i="2"/>
  <c r="K84" i="2"/>
  <c r="K83" i="2"/>
  <c r="K82" i="2"/>
  <c r="K81" i="2"/>
  <c r="K80" i="2"/>
  <c r="K79" i="2"/>
  <c r="K78" i="2"/>
  <c r="K77" i="2"/>
  <c r="K76" i="2"/>
  <c r="K75" i="2"/>
  <c r="K74" i="2"/>
  <c r="K73" i="2"/>
  <c r="K72" i="2"/>
  <c r="K71" i="2"/>
  <c r="K70" i="2"/>
  <c r="K69" i="2"/>
  <c r="K68" i="2"/>
  <c r="K67" i="2"/>
  <c r="K66" i="2"/>
  <c r="K65" i="2"/>
  <c r="K64" i="2"/>
  <c r="K63" i="2"/>
  <c r="K62" i="2"/>
  <c r="K61" i="2"/>
  <c r="K60" i="2"/>
  <c r="K59" i="2"/>
  <c r="K58" i="2"/>
  <c r="K57" i="2"/>
  <c r="K56" i="2"/>
  <c r="K55" i="2"/>
  <c r="K54" i="2"/>
  <c r="K53" i="2"/>
  <c r="K52" i="2"/>
  <c r="K51" i="2"/>
  <c r="K50" i="2"/>
  <c r="K49" i="2"/>
  <c r="K48" i="2"/>
  <c r="K47" i="2"/>
  <c r="K46" i="2"/>
  <c r="K45" i="2"/>
  <c r="K44" i="2"/>
  <c r="K43" i="2"/>
  <c r="K42" i="2"/>
  <c r="K41" i="2"/>
  <c r="K40" i="2"/>
  <c r="K39" i="2"/>
  <c r="K38" i="2"/>
  <c r="K37" i="2"/>
  <c r="K36" i="2"/>
  <c r="K35" i="2"/>
  <c r="K34" i="2"/>
  <c r="K33" i="2"/>
  <c r="K32" i="2"/>
  <c r="K31" i="2"/>
  <c r="K30" i="2"/>
  <c r="K29" i="2"/>
  <c r="K28" i="2"/>
  <c r="K27" i="2"/>
  <c r="K26" i="2"/>
  <c r="K25" i="2"/>
  <c r="K24" i="2"/>
  <c r="K23" i="2"/>
  <c r="K22" i="2"/>
  <c r="K21" i="2"/>
  <c r="K20" i="2"/>
  <c r="K19" i="2"/>
  <c r="K18" i="2"/>
  <c r="K17" i="2"/>
  <c r="K16" i="2"/>
  <c r="K15" i="2"/>
  <c r="K14" i="2"/>
  <c r="K13" i="2"/>
  <c r="K12" i="2"/>
  <c r="K11" i="2"/>
  <c r="K10" i="2"/>
  <c r="K9" i="2"/>
  <c r="K8" i="2"/>
  <c r="K7" i="2"/>
  <c r="K6" i="2"/>
  <c r="K5" i="2"/>
  <c r="K4" i="2"/>
  <c r="K3" i="2"/>
  <c r="K2" i="2"/>
  <c r="K2" i="4"/>
  <c r="J2" i="4"/>
  <c r="I2"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tc={584DD759-2D27-4F15-93DF-AC4EF94E8D75}</author>
    <author>tc={59155B32-8D10-4196-BCB6-7CD6DFBDDD6C}</author>
    <author>tc={6826FC99-3155-4BF7-AEB5-6E7BEE0D08E2}</author>
  </authors>
  <commentList>
    <comment ref="I1" authorId="0" shapeId="0" xr:uid="{584DD759-2D27-4F15-93DF-AC4EF94E8D75}">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Lista Desplegable</t>
        </r>
      </text>
    </comment>
    <comment ref="J1" authorId="1" shapeId="0" xr:uid="{59155B32-8D10-4196-BCB6-7CD6DFBDDD6C}">
      <text>
        <r>
          <rPr>
            <sz val="11"/>
            <color theme="1"/>
            <rFont val="Aptos Narrow"/>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Lista Desplegable
</t>
        </r>
      </text>
    </comment>
    <comment ref="Q1" authorId="2" shapeId="0" xr:uid="{6826FC99-3155-4BF7-AEB5-6E7BEE0D08E2}">
      <text>
        <r>
          <rPr>
            <sz val="11"/>
            <color theme="1"/>
            <rFont val="Aptos Narrow"/>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Lista Desplegable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tc={DE14E3B4-D436-4708-9661-C2CA7A840C5D}</author>
    <author>tc={553697B3-6827-4803-A799-EA7FA02F7D5E}</author>
    <author>tc={0BC21C7A-ED0B-4E6D-AAD0-4DAA4FE9F18D}</author>
  </authors>
  <commentList>
    <comment ref="A5" authorId="0" shapeId="0" xr:uid="{DE14E3B4-D436-4708-9661-C2CA7A840C5D}">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Lista Desplegable</t>
        </r>
      </text>
    </comment>
    <comment ref="A6" authorId="1" shapeId="0" xr:uid="{553697B3-6827-4803-A799-EA7FA02F7D5E}">
      <text>
        <r>
          <rPr>
            <sz val="11"/>
            <color theme="1"/>
            <rFont val="Aptos Narrow"/>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Lista Desplegable
</t>
        </r>
      </text>
    </comment>
    <comment ref="A12" authorId="2" shapeId="0" xr:uid="{0BC21C7A-ED0B-4E6D-AAD0-4DAA4FE9F18D}">
      <text>
        <r>
          <rPr>
            <sz val="11"/>
            <color theme="1"/>
            <rFont val="Aptos Narrow"/>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Lista Desplegable
</t>
        </r>
      </text>
    </comment>
  </commentList>
</comments>
</file>

<file path=xl/sharedStrings.xml><?xml version="1.0" encoding="utf-8"?>
<sst xmlns="http://schemas.openxmlformats.org/spreadsheetml/2006/main" count="12682" uniqueCount="3362">
  <si>
    <t>Número SIPSE 2024</t>
  </si>
  <si>
    <t>Entrega</t>
  </si>
  <si>
    <t>Paquete</t>
  </si>
  <si>
    <t>Número SIPSE 2025</t>
  </si>
  <si>
    <t>Responsable del Cargue en SIPSE</t>
  </si>
  <si>
    <t>Objeto</t>
  </si>
  <si>
    <t>Tiempo meses</t>
  </si>
  <si>
    <t xml:space="preserve">Cantidad personas </t>
  </si>
  <si>
    <t>Nro. Proyecto</t>
  </si>
  <si>
    <t>Meta PDL</t>
  </si>
  <si>
    <t>INDICADOR DE PRODUCTO</t>
  </si>
  <si>
    <t>COMPONENTE</t>
  </si>
  <si>
    <t>Valor año total persona</t>
  </si>
  <si>
    <t>Antecedentes y Justificación</t>
  </si>
  <si>
    <t xml:space="preserve">Objetivo Central del Plan </t>
  </si>
  <si>
    <t xml:space="preserve">Necesidad </t>
  </si>
  <si>
    <t xml:space="preserve">Conveniencia </t>
  </si>
  <si>
    <t xml:space="preserve">Tipología Contrato </t>
  </si>
  <si>
    <t>ESTUDIO DEL SECTOR 1</t>
  </si>
  <si>
    <t>ESTUDIO DEL SECTOR 2</t>
  </si>
  <si>
    <t>Perfil</t>
  </si>
  <si>
    <t>Experiencia</t>
  </si>
  <si>
    <t>Nivel de Riesgo</t>
  </si>
  <si>
    <t>Valor mensual</t>
  </si>
  <si>
    <t>O.E. 1</t>
  </si>
  <si>
    <t>O.E. 2</t>
  </si>
  <si>
    <t>O.E. 3</t>
  </si>
  <si>
    <t>O.E. 4</t>
  </si>
  <si>
    <t>O.E. 5</t>
  </si>
  <si>
    <t>O.E. 6</t>
  </si>
  <si>
    <t>O.E. 7</t>
  </si>
  <si>
    <t>O.E. 8</t>
  </si>
  <si>
    <t>O.E. 9</t>
  </si>
  <si>
    <t>O.E. 10</t>
  </si>
  <si>
    <t>PRIMERA ENTREGA</t>
  </si>
  <si>
    <t>Jhojan</t>
  </si>
  <si>
    <t xml:space="preserve">Prestar los servicios profesionales jurídicos para apoyar los asuntos precontractuales, contractuales y post-contractuales del área de Gestión de Desarrollo Local de la Alcaldía Local de Sumapaz.  </t>
  </si>
  <si>
    <t>Realizar 4 estrategias de fortalecimiento institucional.</t>
  </si>
  <si>
    <t>Estrategias de fortalecimiento institucional realizadas</t>
  </si>
  <si>
    <t>FORTALECIMIENTO INSTITUCIONAL</t>
  </si>
  <si>
    <t>De conformidad con el Artículo 15 del Acuerdo Distrital 637 de 2016 el cual modifica el artículo 52 del Acuerdo Distrital 257 de 2006 y en armonía con lo dispuesto en el Artículo 1 del Decreto Distrital 411 de 2016 modificado por los Decretos Distritales 099 y 860 de 2019 y 051 y 169 de 2023, la Secretaría Distrital de Gobierno “(…) es un organismo del Sector Central con autonomía administrativa y financiera que tiene por objeto orientar y liderar la formulación y seguimiento de las políticas encaminadas al fortalecimiento de la gobernabilidad democrática en el ámbito distrital y local, mediante la garantía de los derechos humanos y constitucionales, la convivencia pacífica, el ejercicio de la ciudadanía, la promoción de la paz y la cultura democrática, el uso del espacio público, la promoción de la organización y de la participación ciudadana y la coordinación de las relaciones políticas de la Administración Distrital en sus distintos niveles.
Por tal razón, con este proyecto se busca mejorar la proyección institucional mediante la construcción y adecuación de infraestructuras que respondan a las necesidades de la comunidad, en condiciones óptimas. Además, tiene como objetivo fortalecer la interlocución entre la administración local y los habitantes de la localidad, con la finalidad de fomentar una participación activa y colaborativa en la toma de decisiones, asegurando que las políticas y acciones implementadas reflejen las necesidades y aspiraciones de la comunidad</t>
  </si>
  <si>
    <t>Que, de acuerdo con lo anteriormente expuesto, corresponde al Área de Gestión de Desarrollo Local liderar la ejecución del Plan de Desarrollo iniciando con los procesos de planeación de los Proyectos de Inversión que deben ser formulados siguiendo el procedimiento de Adquisición y Administración de Bienes y Recursos para lo cual se deben adelantar los procesos con los cuales se ejecutan los recursos asignados al Fondo de Desarrollo Rural de Sumapaz. En consecuencia, como el personal de planta asignado para esta labor es insuficiente, se debe apoyar el desarrollo de todas las etapas de los procesos de contratación con un profesional especializado con formación en Derecho, en razón a que el número de procesos contractuales es bastante alto lo que genera una carga alta de las actuaciones administrativas y jurídicas de los diferentes procesos los cuales requieren de un análisis, respuesta y seguimiento de la información o documentación solicitada por los interesados, oferentes, entes de control, entidades públicas y/o privadas de conformidad con la normatividad existente
para la materia y dentro de los plazos y términos establecidos por la misma. Así mismo, se
debe atender los requerimientos contractuales y post-contractuales que sean efectuados por
diferentes personas u organismos sobre estos hacia el FDRS. A su vez, se requiere
orientación en la ejecución contractual para los designados como apoyo a la supervisión, en
seguimiento a los diferentes procedimientos jurídicos y administrativos propios de la gestión
contractual y operativa que se adelantan en la alcaldía.</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</si>
  <si>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se requiere seis (6) personas los cuales brindará el apoyo necesario para el óptimo desarrollo de los procedimientos jurídicos, administrativos y operativos en los diferentes procesos precontractuales, contractuales y postcontractuales para la adquisición y prestación de los servicios que se requieren tanto para el funcionamiento de la alcaldía como para dar respuesta a las necesidades de la comunidad y que se adelantan con los recursos del Fondo de Desarrollo Rural, así como en la ejecución y desarrollo de todas las actividades que implican la ejecución contractual de los proyectos de inversión.   </t>
  </si>
  <si>
    <t>Prestar sus servicios profesionales especializados al área de gestión de desarrollo local para apoyar la planeación, ejecución y seguimiento a los proyectos de infraestructura y puentes. 1688	
CPS-509-2024	
2024	
FDRS	
7.500,000	
$30.000.000</t>
  </si>
  <si>
    <t>Título profesional en Derecho, con tarjeta profesional vigente.  
Tres (3) años de experiencia profesional</t>
  </si>
  <si>
    <t>Con 24 meses de experiencia profesional</t>
  </si>
  <si>
    <t>(en blanco)</t>
  </si>
  <si>
    <t>Brindar apoyo juridico a la Alcaldía local en temas de planeación, coordinación, ejecución, evaluación y control sobre los procesos de contratación que se adelantan por la entidad de los proyectos de inversión y/o gastos de funcionamiento que le sean asignados.</t>
  </si>
  <si>
    <t>Apoyar a las diferentes áreas de la Administración local en la elaboración de estudios previos y demás documentos precontractuales, así como atender las solicitudes de modificación contractual y demás requerimientos que se le asigne, entregando al apoyo a la supervisión y al promotor de calidad, el cuadro de reporte mensual (según modelo).</t>
  </si>
  <si>
    <t>Verificar que los documentos que se tramitan dentro de los procesos de contratación que le sean asignados, queden publicados de manera correcta y oportuna, efectuando el correspondiente seguimiento en la plataforma que se ha implementado para tal fin (Secop 2), evidenciando así mismo, el cumplimiento de la norma en lo referente a los términos de publicidad.</t>
  </si>
  <si>
    <t>Entregar de manera oportuna, completa y conforme a los procedimientos de gestión del patrimonio documental, los expedientes contractuales (virtual y/o físico) al archivo del FDRS local, de la etapa precontractual y perfeccionado el respectivo contrato a gestión documental.</t>
  </si>
  <si>
    <t>Elaborar los proyectos de actos administrativos que se le asignen y/o conceptuar sobre la juridicidad de los que le sean designados</t>
  </si>
  <si>
    <t>Apoyar a la Alcaldía Local en la definición del monto y cubrimiento de riesgos de la póliza única de cumplimiento exigida en la Ley, para garantizar la ejecución de los contratos.</t>
  </si>
  <si>
    <t>Asistir a las reuniones, comités de contratación, capacitaciones, comités de seguimiento a la ejecución contractual entre otros y hacer partes de los comités que delegue el alcalde.</t>
  </si>
  <si>
    <t>Las demás que sean inherentes al cumplimiento del objeto contractual y/o que le sean asignadas por el Alcalde Local.</t>
  </si>
  <si>
    <t xml:space="preserve">Prestar los servicios administrativos para apoyar la atención de solicitudes de entes de control, proposiciones y comunidad en general. </t>
  </si>
  <si>
    <t>De acuerdo con lo anteriormente expuesto, corresponde al Área de Gestión de Desarrollo Local  garantizar la articulación de los procesos con el fin de cumplir la consolidación y términos de las respuestas relacionadas con los diferentes peticionarios, ciudadanos, entidades y organismos de control, para lo cual se hace necesario contar con el apoyo de térnico para el seguimiento, control y seguimiento de las peticiones asignadas al proceso de calidad correspondiente a la entidad, evitando la materialización del riesgo por falta de respuestas, vencimientos de términos o posibles daños juridicos por silencios administrativos</t>
  </si>
  <si>
    <t xml:space="preserve">Garantizar la articulación de los diferentes procesos para el suministro de insumos que permitan estructurar las respuestas en cumplimiento al gestor documental de la entidad </t>
  </si>
  <si>
    <t>Prestar los servicios administrativos para apoyar las labores de oficios varios y de notificación para la Cuenca del Rio Blanco, de la Alcaldía Local de Sumapaz. 1696	
CPS-349-2024	
2024	
FDRS	
2.700.000	
$10.800.000</t>
  </si>
  <si>
    <t>Prestar los servicios técnicos para apoyar la ejecución de la meta “Vincular 1000 personas en acciones complementarias de la estrategia territorial de salud.” del proyecto 1643. 1643	
CPS-496-2024	
2024	
FDRS	
3.000,000	
$12.000.000</t>
  </si>
  <si>
    <t>Título de BACHILLER 
Mas de 3 años de experiencia laboral</t>
  </si>
  <si>
    <t xml:space="preserve">Con 36 meses de experiencia laboral debidamente certificada </t>
  </si>
  <si>
    <t>I</t>
  </si>
  <si>
    <t>Brindar su apoyo administrativo en la realización de comités, mesas de trabajo, consejos y reuniones que sean convocados y, en la elaboración y proyección de documentos y respuestas tales como actas de reunión, memorandos, oficios, proposiciones y derechos de petición.</t>
  </si>
  <si>
    <t>Prestar su apoyo administrativo en la proyección de respuestas, así como en la articulación, distribución, orientación, consolidación y control de respuestas e insumos de los equipos de trabajo para dar respuestas a peticiones y solicitudes presentadas por Entes de Control, entidades nacionales y distritales y comunidad en general.</t>
  </si>
  <si>
    <t xml:space="preserve">Llevar una base de datos actualizada diaria para el control de la recepción y cumplimiento de términos de respuestas a peticiones y solicitudes presentadas.
</t>
  </si>
  <si>
    <t>Apoyar a los profesionales en el manejo y control de los diferentes aplicativos institucionales utilizados como correo, Orfeo, entre otros, así como en la gestión documental que se requiera.</t>
  </si>
  <si>
    <t>Asistir, a las reuniones, comités y capacitaciones, entre otros que le sea convocado y, representar a la Administración en los espacios y en los comités que le sean designados.</t>
  </si>
  <si>
    <t>Las demás que demande la administración local que correspondan a la naturaleza del contrato y que sean necesarias para la consecución del fin del objeto contractual</t>
  </si>
  <si>
    <t>Prestar sus servicios profesionales de apoyo al Área de Gestión del Desarrollo Local en la gestión de cierres y liquidaciones contractuales del Fondo de Desarrollo Local de Sumapaz. .</t>
  </si>
  <si>
    <t>Que, de acuerdo con lo anteriormente expuesto, corresponde al Área de Gestión de Desarrollo Local liderar la ejecución del Plan de Desarrollo ejecutando los recursos a través de procesos contractuales en las diferentes modalidades de contratación que existen; Teniendo en cuenta que para la vigencia 2025, además de los $2.510.565.000 para gastos de funcionamiento y $57.308.608.000 para proyectos de inversión, 62 metas del Plan de Desarrollo y las iniciativas priorizadas por la comunidad en presupuestos
participativos se han constituido aproximadamente $43.000 millones de pesos que
corresponden a contratos que vienen con saldos de vigencias pasadas, los cuales también
generan actuaciones jurídicas y legales que deben ser atendidas. Es así como se requiere
de profesionales en Derecho que brinden sus conocimientos y que apoyen las actividades que
se generan con la ejecución de los saldos de los procesos contractuales y que con el
transcurrir de los años se han venido constituyendo como Obligaciones por Pagar, por
cuanto se deben adelantar los trámites de liquidación contractual pertinente para culminar
estos procesos toda vez que también son parte de los recursos que debe ejecutar el Fondo
de Desarrollo Local en cumplimiento de las metas del Plan de Desarrollo.</t>
  </si>
  <si>
    <t xml:space="preserve">La Alcaldía Local de Sumapaz no cuenta con personal de planta suficiente asignado para cumplir su misionalidad que por mandato le ha sido encomendada, el mismo resulta insuficiente para la ejecución y desarrollo de toda la carga laboral que allí se maneja, en consecuencia, sse requiere de dos (2) profesionales que se contratarán con el fin de brindar el apoyo necesario para el óptimo desarrollo del procedimiento para la adquisición y administración de Bienes y Servicios locales y, en la atención que se requiere de los saldos de los procesos que se constituyeron como Obligaciones por Pagar, de igual manera adelantes las actuaciones administrativas y juridicas de las liquidaciones de los diferentes contratos que adelante el fondo. Por las razones aquí señaladas se solicita la expedición de DOS (2) CERTIFICACIONES DE EXISTENCIA DE NO PLANTA. </t>
  </si>
  <si>
    <t>Prestar sus servicios profesionales como administrador de la Red de la Alcaldía Local de Sumapaz y realizar la actualización de los datos en los diferentes sistemas de información. 1696	
CPS-435-2024	
2024	
FDRS	
7.000,000	
$28.000.000</t>
  </si>
  <si>
    <t>Título profesional en Derecho, Ciencias Economicas, Ciencias Administrativas
Dos (2) años de experiencia profesional.</t>
  </si>
  <si>
    <t>1. Apoyar en el trámite e impulso jurídico del proceso de liquidación, liberación y/o fenecimiento de los convenios y contratos suscritos por el Fondo de Desarrollo Rural de Sumapaz, realizando las actividades necesarias de revisión, verificación y/o requerimiento</t>
  </si>
  <si>
    <t>2.Apoyar en la proyección y/o revisión las actas de liquidación de los convenios y contratos que le sean asignados, realizando los ajustes jurídicos y requerimientos que sean necesarios.</t>
  </si>
  <si>
    <t>3. . Apoyar e impulsar la gestión jurídica de posibles incumplimientos contractuales, elaborando los actos administrativos necesarios en el trámite de las audiencias de incumplimiento que le sean asignadas.</t>
  </si>
  <si>
    <t>Brindar apoyo a las diferentes áreas de la Administración local en la elaboración y revisión de estudios previos y demás documentos precontractuales, así como atender las solicitudes de modificación contractual y cualquier otra solicitud que sea requerida</t>
  </si>
  <si>
    <t xml:space="preserve">5. Apoyar en la revisión para la firma del Alcalde Local, los soportes para pago mensual de las cuentas de cobro de operadores y personas naturales radicadas en el Fondo de Desarrollo Rural de Sumapaz </t>
  </si>
  <si>
    <t>6. Resolver consultas, prestar asistencia y emitir conceptos jurídicos en los asuntos de su competencia.</t>
  </si>
  <si>
    <t>7. Elaborar y presentar los informes desde el aspecto jurídico a los diferentes Organismos de Control y a la Secretaría Distrital de Gobierno con la periodicidad señalada, en especial cuando requieran de la información del trámite de las liquidaciones y pagos de los contratos asignados</t>
  </si>
  <si>
    <t>8. Asistir a las reuniones a las que sea citado o designado, para la atención de los asuntos relacionados con el objeto contractual.</t>
  </si>
  <si>
    <t>9. Asistir a las reuniones de acompañamiento para la depuración de obligaciones por pagar que realice la Secretaría de Gobierno y otras entidades Distiritales.</t>
  </si>
  <si>
    <t>12. Las demás que le sean asignadas por el supervisor del contrato y que surjan de la naturaleza del mismo</t>
  </si>
  <si>
    <t>Prestar sus servicios profesionales de apoyo administrativo al Área de Gestión del Desarrollo Local, en la gestión contractual del Fondo de Desarrollo Rural de Sumapaz.</t>
  </si>
  <si>
    <t xml:space="preserve">Que, de acuerdo con lo anteriormente expuesto, corresponde al Área de Gestión de Desarrollo Local liderar la ejecución del Plan de Desarrollo iniciando con los procesos de planeación de los Proyectos de Inversión que deben ser formulados siguiendo el procedimiento de Adquisición y Administración de Bienes y Recursos para lo cual se deben adelantar los procesos con los cuales se ejecutan los recursos asignados al Fondo de Desarrollo Rural de Sumapaz.  En consecuencia, como el personal de planta asignado para esta labor es insuficiente, se hace necesario contar con un profesional que tenga formación en Administración de Empresas o Administración de Empresas o de empresas comerciales o Administración Pública o Ingeniería Industrial para que apoye en la correcta aplicación de procesos y procedimientos establecidos para las diferentes etapas de los procesos contractuales que se adelantan con los recursos del Fondo de Desarrollo Local y a su vez mantenga la información de los procesos de manera actualizada, para dar respuesta a los oferentes, entes de control, entidades públicas y/o privadas y comunidad en general, de conformidad con la normatividad existente para la materia y dentro de los plazos y términos establecidos por la misma, en cumplimiento del Plan de Desarrollo Local. </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</si>
  <si>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este profesional que se requiere brindará el apoyo necesario para el óptimo desarrollo de los procedimientos administrativos y operativos de la gestión contractual que se ejecuta con los recursos del Fondo de Desarrollo Rural de Sumapaz.</t>
  </si>
  <si>
    <t>Título Profesional en Ingeniería Industrial, administrador público o de empresas o de empresas comerciales, con Tarjeta Profesional vigente. 
Dos años de experiencia profesional debidamente certificada</t>
  </si>
  <si>
    <t>SE MANTIENEN IGUAL</t>
  </si>
  <si>
    <t>Prestar los servicios profesionales para apoyar los procesos de planeación, administrativos, financieros y presupuestales del Fondo de Desarrollo Rural de Sumapaz. .</t>
  </si>
  <si>
    <t xml:space="preserve">Que, de acuerdo con lo anteriormente expuesto, corresponde al Área de Gestión de Desarrollo Local liderar la ejecución del Plan de Desarrollo, y ejecutar los procesos administrativos, financieros y contables que por mandato le han sido asignados al Fondo de Desarrollo Rural de Sumapaz, para dar respuesta no solo a los requerimientos y necesidades de la comunidad Sumapaceña, sino también para realizar el seguimiento de los procesos administrativos, financieros y presupuestales, apoyando las labores de control de la ejecución presupuestal de los Gastos de Funcionamiento y los Proyectos de Inversión, tanto de la vigencia como de pasadas vigencias, para lo cual se requiere contar con un profesional para que apoye al Área de Gestión de Desarrollo Local en los diferentes apoyos en el seguimiento de la inversión y el funcionamiento, con el fin de dar cumplimiento al Plan de Desarrollo Local.  </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</si>
  <si>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necesario en las actividades administrativas que se realizan con los recursos del Fondo de Desarrollo Rural, para adelantar acciones para la revitalización y transformación productiva en la localidad de Sumapaz.</t>
  </si>
  <si>
    <t>Ciencias Economicas, Ciencias Administrativas
Más de dos (2) años de experiencia profesional</t>
  </si>
  <si>
    <t>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</si>
  <si>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Prestar los servicios profesionales para apoyar los aspectos del sector y financieros de los Proyectos de Inversión, del Fondo de Desarrollo Rural de Sumapaz. 1696	
CPS-449-2024	
2024	
FDRS	
6.000.000	
$24.000.000</t>
  </si>
  <si>
    <t>Prestar los servicios profesionales jurídicos para apoyar los asuntos legales de los procesos del sistema vial de la Alcaldía Local de Sumapaz. 1688	
CPS-500-2024	
2024	
FDRS	
6.500,000	
$26.000.000</t>
  </si>
  <si>
    <t>Título de Profesional con núcleo básico conocimiento – NBC artes plásticas, visuales y afines y comunicación social, periodismo y afines, establecidas en el Sistema Nacional de Información de la Educación Superior -SNIES: fotografía, fotografía y comunicación visual, comunicación social y periodismo, comunicación audiovisual y multimedial, comunicación social y medios, dirección y producción de radio y televisión, narrativas digitales, comunicación y entretenimiento digital, comunicación digital; área del conocimiento Ingeniería de Sistemas, Telemática y Afines.
Experiencia: Mínimo un (2) años de experiencia profesional relacionada con el objeto</t>
  </si>
  <si>
    <t>Prestar los servicios profesionales para apoyar los asuntos administrativos  del Área de Gestión de Desarrollo Local de la Alcaldía Local de Sumapaz</t>
  </si>
  <si>
    <t>Que, de acuerdo con lo anteriormente expuesto, corresponde al Área de Gestión de Desarrollo Local liderar la ejecución del Plan de Desarrollo y, ejecutar los fondos asignados al Fondo de Desarrollo Rural de Sumapaz, para la adquisición y administración de Bienes y Servicios locales que permitan satisfacer las necesidades y requerimientos tanto para el funcionamiento de la Alcaldía Local como de los ciudadanos y ciudadanas de la ocalidad, a través de las diferentes modalidades de selección, definidas en el plan de
contratación y el plan de compras para la vigencia, para lo cual requiere contar con personal
profesionaol capacitado que apoye en la revision de respuestas entes de control, seguimiento de procesos contractuales, y revision de estudios previos,
así como en las actividades administrativas que se deben efectuar para mantener actualizados los expedientes contractuales y el archivo de gestión de la gestión contractual</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</si>
  <si>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administrativos y operativos en los diferentes procedimientos que se adelantan con los recursos del Fondo de Desarrollo Rural.</t>
  </si>
  <si>
    <t>Prestar los servicios profesionales al Área de Gestión de Desarrollo Local para apoyar la planeación, ejecución y seguimiento a los proyectos de inversión de infraestructura de la Alcaldía Local de Sumapaz”. 
1688	
CPS-568-2024	
2024	
FDRS	
5.500.000	
$22.000.000</t>
  </si>
  <si>
    <t>Título de profesional de administracion publica y/o administracion de empresas, sin experiencia o hasta 2 años de experiencia certificada
Mas de 3 años de experiencia laboral</t>
  </si>
  <si>
    <t>Sin experiencia o hasta 24 meses de experiencia certificada</t>
  </si>
  <si>
    <t>Brindar a las diferentes áreas de la Administración local su apoyo en la elaboración de estudios previos y demás documentos precontractuales, así como en las solicitudes de modificación contractual que sea requerida.</t>
  </si>
  <si>
    <t>Brindar su apoyo en la verificación de los documentos que se tramitan dentro de los procesos de contratación, para que queden publicados de manera correcta y oportuna, efectuando el correspondiente seguimiento en la plataforma que se ha implementado para tal fin (Secop 2).</t>
  </si>
  <si>
    <t>Apoyar en la implementación, desarrollo y seguimiento de los procesos y procedimientos de gestión administrativa y contractual del AGDL, conforme a los lineamientos distritales definidos y el marco de la normatividad vigente</t>
  </si>
  <si>
    <t xml:space="preserve">Entregar de manera oportuna, completa y conforme a los procedimientos de gestión del patrimonio documental, los expedientes contractuales (virtual y/o físico) al archivo del FDRS local, de la etapa precontractual y perfeccionado el respectivo contrato al área de gestión documental. </t>
  </si>
  <si>
    <t xml:space="preserve">Asistir a las reuniones, comités de contratación, capacitaciones, comités de seguimiento a la ejecución contractual entre otros y hacer partes de los comités que delegue el alcalde. </t>
  </si>
  <si>
    <t>Alejandro</t>
  </si>
  <si>
    <t xml:space="preserve">Prestar sus servicios profesionales para Apoyar el cubrimiento de las actividades, cronogramas y agenda de la Alcaldía local a nivel interno y externo, así como la generación de contenidos periodísticos. </t>
  </si>
  <si>
    <t xml:space="preserve">Mostrar de forma interna y externa todos los programas, proyectos y planes que se realizan en la Alcaldía Local de Sumapaz. Desarrollar estrategias de comunicación digitales para difundir la información de la Alcaldía Local de Sumapaz </t>
  </si>
  <si>
    <t>Título profesional con núcleo básico conocimiento – NBC en comunicación social, periodismo y afines, establecidas en el Sistema Nacional de Información de la Educación  Superior -SNIES.
Experiencia: mínimo dos (2) años de experiencia profesional en temas relacionados con el objeto
contractual.</t>
  </si>
  <si>
    <t>Prestar sus servicios profesionales para apoyar al equipo de prensa y comunicaciones de la Alcaldía Local en la realización y publicación de contenidos de redes sociales y canales de divulgación digital (sitio web) de la Alcaldía local</t>
  </si>
  <si>
    <t>Título profesional con núcleo básico conocimiento – NBC en comunicación social, periodismo y afines; Ingeniería de Sistemas, Telemática y afines, establecidas en el Sistema Nacional de Información de la Educación Superior -SNIES y/o con énfasis en periodismo digital y afín.
Experiencia: mínimo dos (2) años de experiencia profesional en temas relacionados con el objeto
contractual</t>
  </si>
  <si>
    <t>Prestar servicios profesionales a la gestión para la gestión presupuestal y de tesorería del Área de Gestión de Desarrollo Local de la Alcaldía Local de Sumapaz</t>
  </si>
  <si>
    <t>Que, corresponde al Área de Gestión de Desarrollo Local liderar la ejecución del Plan de Desarrollo, así como realizar el seguimiento del cumplimiento de las metas de este para el respectivo periodo de gobierno. Que debido al gran número de operaciones generados por la celebración de los contratos de la Alcaldía Local de Sumapaz que se debe registrar a diario en la nueva plataforma que ha implementado la Secretaría Distrital de Hacienda (BOGDATA), para el manejo, operación y administración general de los recursos presupuestales del Distrito Capital.
De acuerdo con lo anteriormente expuesto, existe la necesidad de contratar un profesional que tenga experiencia en el manejo de operaciones contables, de presupuesto (Manejo y operación de la plataforma Bogdata, expedición de CDPS y CRPS) y de tesorería para que coadyuve en el análisis, compilación y registro de las operaciones contables, financieras y presupuestales que deben realizar los profesionales, en pro de mantener los estados financieros con información actualizada, veraz y oportuna.</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</si>
  <si>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contables, de tesorería y presupuestales en pro de mantener la información contable depurada y que le permita a la administración tomar decisiones en la marcha sobre los procesos a ejecutar, a fin de dar cumplimiento al Plan de Desarrollo Local.</t>
  </si>
  <si>
    <t>Profesional en Ciencias Economicas Más de dos (2) años de experiencia profesional</t>
  </si>
  <si>
    <t>1. Brindar el apoyo en el manejo de la Plataforma Bogdata para la elaboración de certificados de Disponibilidad y Registro presupuestal de las solicitudes realizadas.</t>
  </si>
  <si>
    <t>2. Analizar los requisitos previos de los contratos para programar mensualmente los pagos con cargo a los recursos del Fondo de Desarrollo Rural de Sumapaz.</t>
  </si>
  <si>
    <t>3. Apoyar al responsable de presupuesto en la elaboración de planillas pagos a través de la Plataforma Bogdata, de los contratos vigentes del Fondo de Desarrollo Rural de Sumapaz</t>
  </si>
  <si>
    <t>4. Realizar las planillas de seguridad social de los ediles, y el personal contratista de la alcaldía que tengan nivel de riesgo 4 y 5 con respecto a ARL.</t>
  </si>
  <si>
    <t>5. Brindar apoyo en la elaboración de informes, respuestas a derechos de petición y demás requerimientos, solicitados por los órganos de control, entidades y comunidad en general, que corresponda a la información de presupuesto.</t>
  </si>
  <si>
    <t>6. Asistir a las reuniones, comités y capacitaciones, y representar a la Administración en los espacios y en los comités que le sean designados.</t>
  </si>
  <si>
    <t>7. Las demás que demande la administración local que corresponda a la naturaleza del contrato y que sean necesarias para la consecución del fin del objeto contractual y las demás que se le asignen y que surjan de la naturaleza del Contrato.</t>
  </si>
  <si>
    <t xml:space="preserve">Prestar sus servicios profesionales como administrador de la Red de la Alcaldía Local de Sumapaz y realizar la actualización de los datos en los diferentes sistemas de información. </t>
  </si>
  <si>
    <t>Profesionales en Ingeniería de sistemas, electrónica o administración de sistemas Mayor a tres (03) años en soporte técnico a usuario final en hardware y
software (configuración, diagnóstico y correctivos en hardware, equipos de impresión y demás dispositivos periféricos</t>
  </si>
  <si>
    <t xml:space="preserve">Prestar los servicios profesionales en el Área de Gestión del Desarrollo Local de la Alcaldía Local de Sumapaz, en el proceso de formulación, ejecución y seguimiento de los planes y proyectos de inversión, así como validar la información en el aplicativo SIPSE. </t>
  </si>
  <si>
    <t>De acuerdo con lo anteriormente expuesto, existe la necesidad de contratar un profesional con formación en Contaduría Pública o Economía que tenga experiencia en el manejo y registro de operaciones contables, de contratación, de presupuesto y de tesorería y en el manejo tanto de los aplicativos institucionales como de otras entidades como son el Sipse, Bogdata, Secop, entre otros, para que apoye a los profesionales del despacho en las labores administrativas, financieras y de contratación, que a su vez coadyuve con el análisis y compilación de la información financiera, presupuestal y de contratación, en pro de contar con información actualizada, veraz y oportuna para las decisiones que deba tomar la administración, así mismo que brinde soporte en las respuestas que se deban aportar a la comunidad, entes de control y otras entidades frente a las solicitudes que a diario llegan a la alcaldía local y que deben ser contestadas de conformidad con las normas previamente establecidas para este tipo de respuestas.</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</si>
  <si>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contables, de tesorería, presupuestales de contratación en pro de mantener la información depurada y actualizada que le permita a la administración tomar decisiones en la marcha sobre los procesos a ejecutar, a fin de dar cumplimiento al Plan de Desarrollo Local.</t>
  </si>
  <si>
    <t>Profesional en Ingeniería Industrial, Contador Público o Administración Pública 
Con más de 23 meses de experiencia.</t>
  </si>
  <si>
    <t xml:space="preserve">Prestar los servicios profesionales especializados para apoyar técnicamente a los responsables e integrantes de los procesos en la implementación de herramientas de gestión, siguiendo los lineamientos metodológicos establecidos por la Oficina Asesora de Planeación de la Secretaría Distrital de Gobierno. </t>
  </si>
  <si>
    <t xml:space="preserve">
Teniendo en cuenta que para la vigencia 2025, se han incrementado los recursos para los proyectos de inversión de una manera significativa, esto hace que los requerimientos y necesidades de la comunidad Sumapaceña se incrementen de la misma manera y generando la necesidad de establecer controles y que se haga una mayor exigencia a los contratista en la calidad de los servicios y bienes que se entregan a la comunidad, evitando que se presenten con deficiencias o no cumplan con lo solicitado, por lo cual se requiere contar con un profesional especializado con formación en Ingeniería Industrial que realice las actividades como Promotor de la Mejora, para que se implementen puntos de control que estén dirigidos al fortalecimiento y seguimiento del Sistema de Gestión de Calidad en los diferentes procesos y procedimientos que ejecutan las áreas a través de los servidores públicos de la Alcaldía Local de Sumapaz y, que así mismo este profesional apoye la implementación de los Planes de Mejoramiento y acciones de mejora que resulten de las auditorías aplicadas por los entes de control.
</t>
  </si>
  <si>
    <t>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esto constituye una limitación que le resta flexibilidad, agilidad, posibilidad de innovación y sentido estratégico para responder de manera adecuada a las necesidades de la población, en consecuencia, esta persona que se contratará brindará el apoyo necesario para el óptimo desarrollo de los procedimientos administrativos y operativos para dar cumplimiento al Plan de Desarrollo Local y en la implementación de los planes de mejoramiento y acciones de mejora de los procesos.</t>
  </si>
  <si>
    <t>Prestar los servicios profesionales especializados, para apoyar la gestión de contratación pública del Fondo Desarrollo Rural de Sumapaz. 1696	
CPS-585-2024	
2024	
FDRS	
9.000,000	
$36.000.000</t>
  </si>
  <si>
    <t>Título profesional en administración de empresas, ingeniería industrial y/o afines.
Con tarjeta profesional vigente.  Tres (3) años y un mes de experiencia profesional relacionada con sistemas de gestión.</t>
  </si>
  <si>
    <t>Con 73 meses o más de experiencia profesional </t>
  </si>
  <si>
    <t>Prestación de servicios profesionales para apoyar la gestión de los procesos contractuales en cada una de sus etapas del fondo de desarrollo rural de sumapaz.</t>
  </si>
  <si>
    <t>Por las razones aquí señaladas se solicita la expedición de SEIS (6) CERTIFICACIONES DE EXISTENCIA DE NO PLANTA.</t>
  </si>
  <si>
    <t>Título profesional en Derecho, Ciencias Economicas, Ciencias Administrativas.
Dos años de experiencia profesional</t>
  </si>
  <si>
    <t>1.	 Realizar la revisión exhaustiva de los estudios previos, DTS, ficha EBI y NO Hay de los procesos contractuales asignados, con el fin de garantizar su calidad y precisión.</t>
  </si>
  <si>
    <t>2.	 Realizar la solicitud de documentos de los contratos asignados en cumplimiento de las listas de chequeo que se encuentra en Matiz y verificar que cumplan con los requisitos legales  para tramitar los procesos de contratación asignados</t>
  </si>
  <si>
    <t>3.	Realizar la publicación de los procesos contractuales en sus diferentes etapas  de manera correcta y oportuna en Secop II y SIPSE, asegurando la transparencia y accesibilidad de la información de acuerdo a la numeración de la lista de chequeo vigente.</t>
  </si>
  <si>
    <t>4.	Realizar las modificaciones, liquidaciones o cierres contractuales asignadas en cumplimiento del objeto contractual, garantizando que se ajusten a las necesidades y requerimientos del contracto .</t>
  </si>
  <si>
    <t>5.	Actualizar periódicamente la información en las matrices de contratación para garantizar su relevancia y precisión en SIVICOF.</t>
  </si>
  <si>
    <t>6.	Asistir a las reuniones, comités de contratación, capacitaciones, comités de seguimiento a la ejecución contractual y otros eventos relacionados, con el fin de garantizar la coordinación y el cumplimiento del objeto contractual.</t>
  </si>
  <si>
    <t>Responder y absolver consultas, solicitudes de información, citaciones, derechos de petición y requerimientos que sobre los temas, materia del contrato, que pueda llegar a formular cualquier autoridad o particular, dentro de los términos establecidos por la ley.</t>
  </si>
  <si>
    <t xml:space="preserve">8.	Las demás que sean inherentes al cumplimiento del objeto contractual y/o que le sean
asignada s por el Alcalde Local.
</t>
  </si>
  <si>
    <t>Prestar sus servicios profesionales para coordinar, liderar y asesorar los planes y estrategias de comunicación interna y externa para la divulgación de los programas, proyectos y actividades de la Alcaldía Local de Ciudad Bolívar</t>
  </si>
  <si>
    <t>Título profesional con núcleo básico conocimiento – NBC en comunicación social, periodismo, publicidad y afines, establecidas en el Sistema Nacional de Información de la Educación Superior - SNIES.
•Experiencia: mínimo tres (3) años de experiencia profesional en temas relacionados con el objeto
contractual.</t>
  </si>
  <si>
    <t>Prestar los servicios profesionales para apoyar los procesos del parque automotor pesado y de maquinaria de propiedad del Fondo de Desarrollo Rural de Sumapaz</t>
  </si>
  <si>
    <t>Intervenir 40 Kilómetros-carril de malla vial rural con acciones de construcción y/o conservación</t>
  </si>
  <si>
    <t>Kilómetros-carril construidos y/o conservados de malla vial rural</t>
  </si>
  <si>
    <t>INTERVENCIÓN MALLA VIAL RURAL</t>
  </si>
  <si>
    <t>Que, de acuerdo con lo anteriormente expuesto, corresponde al Área de Gestión de Desarrollo Local liderar la ejecución del Plan de Desarrollo, así como realizar el seguimiento del cumplimiento de las metas de este para el respectivo periodo de gobierno. De otra parte, como la Localidad de Sumapaz es la única netamente rural que abarca una extensión de 85 mil hectáreas que representa el 48% del Distrito Capital y está situada al sur del Distrito capital, que se encuentra dividida en dos cuencas (Cuenca de Río Blanco y Cuenca del Río Sumapaz) que tanto las vías de acceso a la localidad que parten del casco urbano de Bogotá D.C., como las vías de comunicación interveredales tienen tramos que no son pavimentados, son vías carreteables que están cubiertas con material de recebo, requieren de un mantenimiento permanente debido al régimen de lluvias que caracteriza a la Localidad de Sumapaz, de acuerdo con lo anteriormente expuesto, corresponde al Área de Gestión de Desarrollo Local liderar la ejecución del Plan de Desarrollo, así como realizar el seguimiento del cumplimiento de las metas de este para el respectivo periodo de gobierno y, la administración de bienes de propiedad del Fondo, lo que implica la necesidad de contratar bajo la prestación de servicios profesionales, a una persona con formación en Ingeniería Mecánica para que apoye los diferentes procesos transversales a la administración del parque automotor de propiedad del Fondo, compuesto por 12 vehiculos pesados y 14 Maquinas.</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</si>
  <si>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administrativos y operativos que coadyuven al mantenimiento y 
conservación de la maquinaria pesada de propiedad del Fondo, sobre los cuales se deben 
programar, coordinar y ejecutar acciones de mantenimiento preventivo y correctivo, el 
abastecimiento de combustible y programar las actividades de todo el personal que maneja 
este parque automotor. lo anterior, en cumplimiento de la meta:  "Intervenir 40 Kilómetros-carril de malla vial rural con acciones de construcción y/o conservación".</t>
  </si>
  <si>
    <t xml:space="preserve">Profesional NBC INGENIERIA MECANICA Y AFINES. </t>
  </si>
  <si>
    <t>Sin experiencia profesional</t>
  </si>
  <si>
    <t>II</t>
  </si>
  <si>
    <t>SE MANTIENEN</t>
  </si>
  <si>
    <t>Prestar los servicios profesionales para el desarrollo de acciones de planeación, seguimiento, ejecución y acompañamiento de los procesos y actividades relacionadas con los Acueductos Veredales que se adelanten por el Fondo de Desarrollo Rural de Sumapaz.</t>
  </si>
  <si>
    <t>Fortalecer 4 acueductos veredales con asistencia, intervenir técnica u organizativa</t>
  </si>
  <si>
    <t>Número de acueductos veredales asistidos o intervenidos técnica u organizacionalmente.</t>
  </si>
  <si>
    <t>ACUEDUCTOS VEREDALES</t>
  </si>
  <si>
    <t>De conformidad con el Artículo 15 del Acuerdo Distrital 637 de 2016 el cual modifica el artículo 52 del Acuerdo Distrital 257 de 2006 y en armonía con lo dispuesto en el Artículo 1 del Decreto Distrital 411 de 2016 modificado por los Decretos Distritales 099 y 860 de 2019 y 051 y 169 de 2023, la Secretaría Distrital de Gobierno “(…) es un organismo del Sector Central con autonomía administrativa y financiera que tiene por objeto orientar y liderar la formulación y seguimiento de las políticas encaminadas al fortalecimiento de la gobernabilidad democrática en el ámbito distrital y local, mediante la garantía de los derechos humanos y constitucionales, la convivencia pacífica, el ejercicio de la ciudadanía, la promoción de la paz y la cultura democrática, el uso del espacio público, la promoción de la organización y de la participación ciudadana y la coordinación de las relaciones políticas de la Administración Distrital en sus distintos niveles.”  
Con este proyecto se busca mejorar la calidad de vida de los habitantes mediante el incremento en la calidad y continuidad de los servicios públicos esenciales como el suministro de agua, saneamiento básico y energía eléctrica, garantizando así un entorno más seguro y digno para la población vulnerable, la cual no tiene acceso a estos servicios por las condiciones territoriales y modos de vida campesina.</t>
  </si>
  <si>
    <t>Que el Plan de Desarrollo Local 2025-2028 " “SUMAPAZ CAMINA SEGURA" adoptado mediante Acuerdo Local No. 003 de 2024, en concordancia con el Plan de Desarrollo Económico, Social, Ambiental y de Obras Públicas del Distrito Capital. 2025 - 2028, “Bogotá Camina Segura”, adoptado mediante Acuerdo No. 927 del 06 de julio de 2024, contempla en el Artículo 49. Programa 29. Servicios públicos inclusivos y sostenibles.</t>
  </si>
  <si>
    <t>De acuerdo con lo anteriormente expuesto corresponde al Área de Gestión de Desarrollo Local liderar la ejecución del Plan de Desarrollo, y ejecutar los procesos asignados al Fondo de Desarrollo Rural de Sumapaz, para dar respuesta a los requerimientos y necesidades de la comunidad Sumapaceña. Es importante tener en cuenta que dentro de las condiciones de saneamiento básico en la localidad, únicamente se cuenta con cobertura de alcantarillado en las veredas Santa Rosa, Las Auras y Santo Domingo y los centros poblados de Betania, Nazareth, San Juan y La Unión, además de la ausencia de canales eficaces en el manejo e implementación de técnicas sanitarias, se suma el que la población no cuenta con las herramientas necesarias para identificar las metodologías apropiadas para el aprovechamiento y uso eficiente del agua tomada directamente de los cuerpos naturales, lo que desencadena en la disminución excesiva de los caudales principalmente durante los periodos de estiaje y el deterioro de los cauces hídricos vinculados a factores como la falta de cuidados sanitarios enfocados en el manejo del saneamiento básico de cada uno de los predios circunvecinos a las rondas de ríos y quebradas. El sector de agua y saneamiento es fundamental dado que contribuye en forma determinante en la calidad de vida de la población, por causa del mejoramiento de las condiciones de salubridad y el desarrollo económico de las regiones. En este contexto, es fundamental para el crecimiento económico territorial, al generar condiciones para la expansión de la actividad rural y comercial e industrial en los territorios.
Por lo anterior desde la administración se debe orientar las acciones para fortalecer los sistema de acueductos veredales con asistencia y/o intervención técnica y organizativa; al igual que otros procesos ambientales del Fondo de Desarrollo Rural de Sumapaz, por lo que se requiere contar con un profesional en ingeniería ambiental o en administración ambiental que oriente y direccione técnicamente las acciones de la sociedad civil frente a la intervención o resolución de alguna problemática ambiental identificadas, contribuyendo a transformar esta situaciones ambientales conflictivas en acciones positivas que fortalezcan el territorio y la organización comunitarias en torno a soluciones de conflictos ambientales.</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</si>
  <si>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se requiere un profesional con formación en temas ambientales e hidrosanitarios, para que apoye la implementación de los proyectos asociados al saneamiento básico, con el ánimo de dar cumplimiento al Plan de Desarrollo Local 2025-2028.</t>
  </si>
  <si>
    <t xml:space="preserve">Profesional en NBC INGENIERIA AMBIENTAL, SANITARIA Y AFINES. Con 24 meses de experiencia profesional </t>
  </si>
  <si>
    <t>III</t>
  </si>
  <si>
    <t>Apoyar en la actualización de los Documentos Técnicos de Soporte y las Fichas EBI, así como en la elaboración de los estudios previos y la gestión contractual del proyecto de acueductos veredales y saneamiento básico que le sean designados, (Especificaciones técnicas, estudios de mercado, análisis del sector, criterios de verificación y calificación, condiciones del contrato, respuestas a observaciones, adendas, verificaciones técnicas, entre otros).</t>
  </si>
  <si>
    <t>Asistir a las mesas de concertación e instancias de participación y/o reuniones designadas por el supervisor y/o el apoyo a la supervisión para la atención de temas relacionados con el saneamiento básico e infraestructura en entidades locales, distritales, nacionales, organizaciones ambientales y/o sociales.</t>
  </si>
  <si>
    <t>Apoyar al Consejo Local de Gestión del Riesgo y Cambio Climático en las acciones y actividades desarrolladas en la localidad acorde con las temáticas concertadas dentro de la instancia y/o en los reportes de situaciones de riesgo presentados por la comunidad.</t>
  </si>
  <si>
    <t>Acompañar técnicamente en la gestión ambiental local interna y externa, en temas de infraestructura, efectuando el seguimiento y articulación interinstitucional requerida para su fortalecimiento.</t>
  </si>
  <si>
    <t>Realizar el seguimiento a la ejecución de los contratos de Saneamiento Básico e Infraestructura que le sean designados de conformidad con el Manual de Supervisión e Interventoría de la Secretaría Distrital de Gobierno.</t>
  </si>
  <si>
    <t>Ejecutar acompañamiento técnico oportuno a los requerimientos, solicitudes y reportes de información externa referente a Saneamiento Básico solicitados por entidades distritales, nacionales, entes de control y comunidad en general.</t>
  </si>
  <si>
    <t>Las demás que demande la administración local que corresponda a la naturaleza del contrato y que sean necesarias para la consecución del fin del objeto contractual.</t>
  </si>
  <si>
    <t>Prestar sus servicios de apoyo para desarrollar actividades logísticas y operativas, en los bienes y/o predios en donde funciona la Alcaldía Local de Sumapaz.</t>
  </si>
  <si>
    <t>Intervenir 1 sede administrativa local</t>
  </si>
  <si>
    <t>Sedes administrativas locales intervenidas.</t>
  </si>
  <si>
    <t>INTERVENCIÓN</t>
  </si>
  <si>
    <t>Que el uso permanente de los inmuebles que hay en las instalaciones de las sedes o inmuebles de propiedad del FDRS genera deterioro en los mismos, y que cuando se han presentado daños su atención debe ser inmediata, no se cuenta con personal idóneo para atender estas situaciones por lo tanto y en búsqueda de obtener una vida útil prolongada de los bienes de propiedad del Fondo y los que se hallan en custodia, requieren periódicamente mantenimientos preventivos y correctivos para garantizar el buen estado de sus infraestructuras, razón por la cual se evidencia la necesidad de contratar los servicios de personas auxiliares que apoyen la gestión de la administración en el desarrollo de actividades de oficios varios y que se encarguenn de efectuar la atención inmediata a las necesidades básicas de mantenimiento y solución de los imprevistos propios de su uso.</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</si>
  <si>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 necesario contratar a tres personas idóneas para que preste el servicio de apoyo al mantenimiento preventivo y correctivo de las sedes, realizando actividades logísticas y operativas para atender los daños que se presentan y cuya atención debe ser inmediata, por lo tanto y en búsqueda de obtener una vida útil prolongada de los bienes de propiedad del Fondo y los que se hallan en custodia, así como dar cumplimiento a la meta: "Intervenir 1 sede administrativa local", es preciso efectuar la contratación descrita anteriormente. Por las razones aquí señaladas se solicita la expedición de TRES (3) CERTIFICACIONES DE EXISTENCIA DE NO PLANTA.</t>
  </si>
  <si>
    <t xml:space="preserve">Título de Bachiller en cualquier modalidad. Con 24 meses de experiencia laboral debidamente certificada </t>
  </si>
  <si>
    <t xml:space="preserve">Con 24 meses de experiencia laboral debidamente certificada </t>
  </si>
  <si>
    <t>V</t>
  </si>
  <si>
    <t>Prestar los servicios profesionales al Área de Gestión de Desarrollo Local para apoyar la planeación, ejecución y seguimiento a los proyectos de inversión de infraestructura vial y actividades designadas por el despacho de la Alcaldía Local de Sumapaz.</t>
  </si>
  <si>
    <t>Existe la necesidad de realizar el seguimiento al cumplimiento de las metas del plan de desarrollo. De otra parte, como la Localidad de Sumapaz es la única netamente rural que abarca una extensión de 85 mil hectáreas, que representa el 48% del Distrito C</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</si>
  <si>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técnicos y operativos que coadyuven al mantenimiento e intervención de la infraestructura vial que se atiende y ejecuta en la localidad, con el fin de dar cumplimiento a la meta:  "Intervenir 40 Kilómetros-carril de malla vial rural con acciones de construcción y/o conservación".</t>
  </si>
  <si>
    <t xml:space="preserve">Profesional NBC INGENIERIA, ARQUITECTURA, URBANISMO Y AFINES. </t>
  </si>
  <si>
    <t xml:space="preserve">Con 24 meses de experiencia profesional  </t>
  </si>
  <si>
    <t>Apoyar las etapas de formulación y elaboración de estudios previos de los proyectos de inversión que le sean designados en el tema de Infraestructura vial por el despacho de la Alcaldía Local de Sumapaz.</t>
  </si>
  <si>
    <t>Acompañar las actividades que se realicen en el cumplimiento de las obligaciones contractuales técnicas, administrativas y financieras de los proyectos de inversión que le sean designados en los temas de infraestructura vial y de regalías, a través del apoyo a la supervisión, análisis de informes, visitas a frentes de obra, entre otros.</t>
  </si>
  <si>
    <t>Apoyar al Alcalde Local en las diferentes reuniones que se programen en el territorio, en la JAL, en la Bogotá Urbana, así como asistir a los espacios de participación del sector movilidad y del Sistema General de Regalías que le sean designados, comités de contratación y de seguimiento y hacer parte de los comités que le delegue el supervisor o apoyo a la supervisión del contrato.</t>
  </si>
  <si>
    <t>Elaborar informes mensuales de apoyo a la supervisión de los contratos que sean asociados a los temas de infraestructura vial.</t>
  </si>
  <si>
    <t>Brindar apoyo en la elaboración de informes, respuestas a derechos de petición y demás requerimientos, solicitados por los órganos de control, entidades y comunidad en general, de conformidad con la normatividad, dentro de los plazos y términos establecidos por la ley.</t>
  </si>
  <si>
    <t>Apoyar la elaboración de diagnósticos asociados a la infraestructura vial, a los puntos críticos en taludes, así como caminos veredales.</t>
  </si>
  <si>
    <t>Prestar los servicios profesionales para apoyar la planeación, ejecución y seguimiento de los proyectos de inversión de Recreación y Deporte que ejecute el Fondo de Desarrollo Rural de Sumapaz</t>
  </si>
  <si>
    <t xml:space="preserve">Capacitar 1000 personas en los campos deportivos o recreativos </t>
  </si>
  <si>
    <t xml:space="preserve">Personas capacitadas en los campos deportivos o recreativos </t>
  </si>
  <si>
    <t>CAPACITACIÓN</t>
  </si>
  <si>
    <t>De conformidad con el Artículo 15 del Acuerdo Distrital 637 de 2016 el cual modifica el artículo 52 del Acuerdo Distrital 257 de 2006 y en armonía con lo dispuesto en el Artículo 1 del Decreto Distrital 411 de 2016 modificado por los Decretos Distritales 099 y 860 de 2019 y 051 y 169 de 2023, la Secretaría Distrital de Gobierno “(…) es un organismo del Sector Central con autonomía administrativa y financiera que tiene por objeto orientar y liderar la formulación y seguimiento de las políticas encaminadas al fortalecimiento de la gobernabilidad democrática en el ámbito distrital y local, mediante la garantía de los derechos humanos y constitucionales, la convivencia pacífica, el ejercicio de la ciudadanía, la promoción de la paz y la cultura democrática, el uso del espacio público, la promoción de la organización y de la participación ciudadana y la coordinación de las relaciones políticas de la Administración Distrital en sus distintos niveles.”  
Este programa busca fortalecer las expresiones culturales y deportivas por medio de la formación y el fortalecimiento de los grupos de interés mediante acciones que potencien sus capacidades y competencias, con la finalidad de enriquecer la vida cultural y recreativa de la comunidad, fomentar la participación en actividades locales, promover la identidad cultural y generar un sentido de pertenencia y cohesión social.</t>
  </si>
  <si>
    <t>Que el Plan de Desarrollo Local 2025-2028 " “SUMAPAZ CAMINA SEGURA" adoptado mediante Acuerdo Local No. 003 de 2024, en concordancia con el Plan de Desarrollo Económico, Social, Ambiental y de Obras Públicas del Distrito Capital. 2025 - 2028, “Bogotá Camina Segura”, adoptado mediante Acuerdo No. 927 del 06 de julio de 2024, contempla en el Artículoo 25. Programa 14. Bogotá deportiva, recreativa, artística, patrimonial e intercultural.</t>
  </si>
  <si>
    <t xml:space="preserve">Que la Alcaldía Local de Sumapaz cuenta con el proyecto de inversión registrado en el Banco de Proyectos de Inversión del Distrito, 2388" Recreación y Deporte”, cuyo objeto de gasto es: Procesos de formación y dotación de insumos para los campos artísticos, interculturales, culturales, patrimoniales y deportivos que debe estar acorde con los objetivos y metas descritos.
Que la contratación por celebrarse está acorde con las actividades descritas en la Ficha EBI del proyecto, atendiendo a la Línea de Inversión “Recreación y Deporte”, establecida por el Consejo Superior de Política Fiscal – CONFIS- 
Que corresponde al Área de Gestión de Desarrollo Local liderar la ejecución del Plan de Desarrollo, a través de los Proyectos de Inversión de conformidad con el procedimiento de Adquisición y Administración de Bienes y Recursos mediante los procesos contractuales con los cuales se ejecutan los recursos asignados al fondo, en cumplimiento de necesidades de la comunidad Sumapaceña.
De acuerdo con lo anteriormente expuesto, se debe apoyar la ejecución de las Metas del Proyecto de Inversión 2388 a saber:  1) Vincular 1.200 personas en actividades recreo-deportivas comunitarias, 2) Capacitar 1.000 personas en los campos deportivos. Teniendo como referencia diagnósticos participativos que atiendan a realidades culturales de la localidad que sirvan como insumo para la estructuración de proyectos y 3) Beneficiar 600 Personas con artículos deportivos entregados. Por lo anterior, se han contratado a algunos profesionales en disciplinas relacionadas con la recreación y el deporte para que coadyuven en la ejecución de las actividades para el cumplimiento de ellas, en consecuencia, es necesario contar con  un profesional especializado que apoye el proceso no solo de planeación del Proyecto de recreación y deporte, sino que realice el seguimiento a dichas actividades, acciones y eventos que se programen con las que se difundan frente a la comunidad a fin de continuar fomentando la participación deportiva en cada una de las veredas que conforman la localidad y que incentive la integración de la población a través de la participación en los Juegos Rurales y las Escuelas de Formación Deportiva que se desarrollan en los diferentes programas de recreación y deporte.
</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</si>
  <si>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esta persona que se requiere brindará el apoyo necesario para que los profesionales que se han contratado para la ejecución del proyecto realicen el óptimo desarrollo de los procedimientos administrativos y operativos en especial en la planeación de los procesos de Inversión que se adelantarán para dar cumplimiento a la meta: Capacitar 1.000 personas en los campos deportivos en lo relacionado con los temas de Recreación y deportes vinculando a la comunidad a estas actividades.</t>
  </si>
  <si>
    <t xml:space="preserve">Profesional NBC CIENCIAS DE LA EDUCACION, o CIENCIAS SOCIALES Y HUMANAS. Con 24 meses de experiencia profesional </t>
  </si>
  <si>
    <t>Realizar la actualización de los Documentos Técnicos de Soporte (DTS) y de las Fichas EBI, así como elaborar los estudios previos y apoyar la gestión contractual de los proyectos del Sector de Recreación y deporte que le sean designados, (Especificaciones técnicas, estudios de mercado, análisis del sector, criterios de verificación y calificación, condiciones del contrato, respuestas a observaciones, proyectar adendas, verificar u calificar propuestas técnicas)</t>
  </si>
  <si>
    <t>. Realizar el seguimiento a la ejecución de los contratos (Apoyo a la supervisión, revisión de informes, modificaciones contractuales, programación de PAC), que le sean designados del Sector de Recreación y deporte.</t>
  </si>
  <si>
    <t>. Asistir, a las reuniones, comités y capacitaciones, entre otros, representar a la administración en los espacios del sector y hacer parte de los comités que le sean designados.</t>
  </si>
  <si>
    <t>Realizar la verificación técnica, administrativa y financiera de contratos de vigencias anteriores que se le asignen y que se encuentren en proceso de terminación para su respectiva liquidación.</t>
  </si>
  <si>
    <t>Brindar apoyo en la elaboración de informes, respuestas a derechos de petición y demás requerimientos, solicitados por los órganos de control, entidades y comunidad en general, de conformidad con la normatividad vigente y dentro de los plazos y términos establecidos por la ley.</t>
  </si>
  <si>
    <t>Realizar el seguimiento, monitoreo, control y avance de las escuelas de Formación deportiva de la localidad, desarrollando las actividades pertinentes para su correcto funcionamiento.</t>
  </si>
  <si>
    <t xml:space="preserve">Prestar los servicios de apoyo asistencial en los procesos administrativos, financieros y presupuestal del Área de Gestión de Desarrollo Local, de la Alcaldía Local de Sumapaz. </t>
  </si>
  <si>
    <t xml:space="preserve">Que, de acuerdo con lo anteriormente expuesto, corresponde al Área de Gestión de Desarrollo Local liderar la ejecución del Plan de Desarrollo, así como realizar el seguimiento del cumplimiento de las metas de este para el respectivo periodo de gobierno; para dar cumplimiento a este propósito dentro de la planta asignada para la alcaldía local, se tiene el cargo de auxiliar administrativo para que apoye al área, sin embargo, a la fecha no se cuenta con dicho cargo, toda vez que no se ha nombrado a ninguna persona en su reemplazo, por tal razón existe la necesidad de contratar bajo la prestación de servicios y/o apoyo a la gestión, a dos personas bachilleres que apoyen a los profesionales que se encargan de atender, recolectar y/o compilar la información y documentos y procesarla,  para atender las diferentes solicitudes que se reciben de los entes de control, entidades del nivel distrital y nacional y de la comunidad en general, apoyando además la elaboracion de informes, presentaciones, actualización de bases de datos, entre otros. Lo anterior en cumplimiento de las metas contempladas en el Plan de Desarrollo Local. </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</si>
  <si>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estas personas que se requieren brindarán el apoyo necesario al área de desarrollo local, con el fin de mantener actualizadas las bases de datos de las solicitudes y respuestas que se brindan a la comunidad en general, a los entes de control, entidades del nivel distrital y nacional, a fin de cumplir el mandato legal y normativo de brindar información veraz y oportuna sobre las peticiones y solicitudes que a diario se reciben en la alcaldía local. . Por las razones aquí señaladas se solicita la expedición de DOS (2) CERTIFICACIONES DE EXISTENCIA DE NO PLANTA. </t>
  </si>
  <si>
    <t xml:space="preserve">Con 36 meses de experiencia laboral debidamente </t>
  </si>
  <si>
    <t>1. Brindar su apoyo administrativo en la realización de mesas de trabajo, consejos y reuniones que sean convocados y, en la elaboración y proyección de documentos y respuestas que se requieran</t>
  </si>
  <si>
    <t>2. Apoyar en el desarrollo de los procesos y procedimientos del area presupuestal del AGDL, conforme a los lineamientos distritales definidos y el marco de la normatividad vigente</t>
  </si>
  <si>
    <t>3. Prestar su apoyo administrativo en la gestión presupuestal y financiera, elaborando los estados de pagos y saldos de los contratos suscritos por
el Fondo de Desarrollo Rural.</t>
  </si>
  <si>
    <t>4. Apoyar a los profesionales en el manejo y control de los diferentes aplicativos institucionales utilizados como correo, Orfeo, entre otros, así como en la gestión documental que se requiera.</t>
  </si>
  <si>
    <t>5. Apoyar en la elaboración de oficios de entrega de informes aentes de control o demas requerimientos que se necesite.</t>
  </si>
  <si>
    <t>6. Las demás que demande la administración local que corresponda a la naturaleza del contrato y que sean
necesarias para la consecución del fin del objeto contractual</t>
  </si>
  <si>
    <t>Prestar los servicios profesionales al Área de Gestión de Desarrollo Local para apoyar la planeación, ejecución y seguimiento a los proyectos de inversión de infraestructura de la Alcaldía Local de Sumapaz.</t>
  </si>
  <si>
    <t>Existe la necesidad de revisar y controlar de manera permanente la ejecución de los contratos que se adelantan para el mantenimiento y conservación de la infraestructura vial de la localidad, toda vez que dadas las condiciones climatológicas propias del Páramo hace que las afectaciones sean casi que permanente y requieran de intervenciones rápidas y prioritarias, así mismo, por el deterioro normal como resultado de la utilización de las vías y los materiales en que están construidas las mismas. Por lo anterior, el Fondo de Desarrollo Rural de Sumapaz incluyó dentro del Plan de Desarrollo Local para el cuatrienio 2025-2028, recursos para atender las necesidades de la infraestructura vial de la localidad, bajo un esquema de conservación en cumplimiento de las metas establecidas en el PDL, que le corresponde liderar al Área de Gestión de Desarrollo Local, atendiendo los procedimientos establecidos para la adquisición y administración de bienes de propiedad del Fondo, lo que implica la necesidad de contratar bajo la prestación de servicios a un profesional cuya formación y experiencia esté relacionada con las áreas del conocimiento en Ingeniería Civil o Arquitectura, con el fin de que apoye las múltiples actividades que se realizan para el control y seguimiento de los proyectos que se formulan y ejecutan para la intervención de la Infraestructura Vial de la localidad de Sumapaz, en cumplimiento de la meta de Intervenir 40 Kilómetros-carril de malla vial rural con acciones de construcción y/o conservación.</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</si>
  <si>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técnicos y operativos que coadyuven al mantenimiento y conservación de la infraestructura vial de la localidad.  Por las razones aquí señaladas se solicita la expedición de CUATRO (4) CERTIFICACIONES DE EXISTENCIA DE NO PLANTA.</t>
  </si>
  <si>
    <t xml:space="preserve">Con 24 meses de experiencia profesional </t>
  </si>
  <si>
    <t>Realizar las etapas de formulación y elaboración de estudios previos de los proyectos de inversión que le sean designados. </t>
  </si>
  <si>
    <t>Brindar apoyo a los requerimientos realizados por el nivel central, con el fin de verificar el seguimiento de los proyectos de Infraestructura. </t>
  </si>
  <si>
    <t>Apoyar en la contestación de las observaciones, elaboración de adendas y verificar las ofertas presentadas para los proyectos de Infraestructura. </t>
  </si>
  <si>
    <t>Realizar el seguimiento a la ejecución de los contratos (Apoyo a la supervisión, análisis de informes, modificaciones contractuales, programación de PAC), que le sean designados del Sector de Infraestructura y Malla Vial. </t>
  </si>
  <si>
    <t>Acompañar y apoyar al alcalde Local en las diferentes reuniones que se programen en el territorio, en la JAL, en la Bogotá Urbana, así como asistir a los espacios de participación del sector que le sean designados, a las reuniones, comités de contratación, capacitaciones, comités de seguimiento entre otros y hacer parte de los comités que le delegue el alcalde Local o quien haga sus veces. </t>
  </si>
  <si>
    <t>Realizar la verificación técnica, administrativa y financiera de contratos de vigencias anteriores que se le asignen y que se encuentren en proceso de terminación para su respectiva liquidación. </t>
  </si>
  <si>
    <t>Las demás que demande la administración local que corresponda a la naturaleza del contrato y que sean necesarias para la consecución del fin del objeto contractual</t>
  </si>
  <si>
    <t>SEGUNDA ENTREGA</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</si>
  <si>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técnicos y operativos que coadyuven al mantenimiento y conservación de la infraestructura vial de la localidad.  Por las razones aquí señaladas se solicita la expedición de TRES (3) CERTIFICACIONES DE EXISTENCIA DE NO PLANTA.</t>
  </si>
  <si>
    <t xml:space="preserve"> Prestar los servicios profesionales especializados para apoyar la gestión y ejecución de los proyectos de inversión de infraestructura local.</t>
  </si>
  <si>
    <t>Que, de acuerdo con lo anteriormente expuesto, corresponde al Área de Gestión de Desarrollo Local liderar la ejecución del Plan de Desarrollo, así como realizar el seguimiento del cumplimiento de las metas de este para el respectivo periodo de gobierno. De otra parte, como la localidad de Sumapaz es la única netamente rural que abarca una extensión de 85 mil hectáreas que representa el 48% del Distrito Capital y está situada al sur del Distrito capital, que se encuentra dividida en dos cuencas (Cuenca de Río Blanco y Cuenca del Río Sumapaz) que tanto las vías de acceso a la localidad que parten del casco urbano de Bogotá D.C., como las vías de comunicación interveredales tienen tramos que no son pavimentadas, son vías carreteables y están cubiertas con material de recebo que requieren de un mantenimiento permanente debido al régimen de lluvias que caracteriza a la Localidad. La anterior característica del páramo genera en el territorio deslizamientos y procesos de remoción en masa que incrementan de manera considerable las emergencias en la infraestructura vial. En consecuencia, se hace necesario contar con un profesional especializado con formación en ingeniería civil y/o arquitectura con conocimientos y experiencia técnica en Proyectos de Infraestructura, a fin de que brinde acompañamiento en la revisión, selección, evaluación y determinación de los puntos críticos a intervenir en los procesos que se adelantan con recursos del Fondo de Desarrollo, en sus distintas modalidades de contratación y/o convenios interadministrativos, para que apoye los diferentes procedimientos de mantenimiento vial en especial que se adelantan con los recursos propios del Fondo de Desarrollo Local, en cumplimiento de la meta de Intervenir 40 Kilómetros-carril de malla vial rural con acciones de construcción y/o conservación.</t>
  </si>
  <si>
    <t>La Alcaldía Local de Sumapaz no cuenta con personal de planta suficiente asignado para cumplir su misionalidad que por mandato le ha sido encomendada, el mismo resulta insuficiente para la ejecución y desarrollo de toda la carga laboral que allí se maneja, en consecuencia, esta persona que se requiere brindará el apoyo necesario en las cuencas de la localidad de Sumapaz, para el óptimo desarrollo de los procedimientos administrativos y operativos que coadyuven al mantenimiento y conservación del sistema vial de la localidad. Atendiendo a la necesidad que la administración local pretende satisfacer a través de esta contratación, es importante garantizar que el eventual contratista realice la planeación y el seguimiento a la ejecución de los Proyectos de Inversión relacionados con la Infraestructura Vial de la Localidad, en especial con la meta:  "Intervenir 40 Kilómetros-carril de malla vial rural con acciones de construcción y/o conservación".</t>
  </si>
  <si>
    <t xml:space="preserve">Profesional NBC INGENIERIA CIVIL Y AFINES. Título de Postgrado afin con el objeto contractual. </t>
  </si>
  <si>
    <t xml:space="preserve">Con 73 meses o más de experiencia profesional </t>
  </si>
  <si>
    <t>Prestar los servicios profesionales especializados para gestionar los proyectos de inversión de infraestructura vial, que se ejecutan con los recursos del Fondo de Desarrollo Rural de Sumapaz.</t>
  </si>
  <si>
    <t xml:space="preserve">Que, de acuerdo con lo anteriormente expuesto, corresponde al Área de Gestión de Desarrollo Local liderar la ejecución del Plan de Desarrollo, así como realizar el seguimiento del cumplimiento de las metas de este para el respectivo periodo de gobierno. </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</si>
  <si>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en la gestión de los proyectos de Infraestructura Vial que se adelanta con los recursos del Fondo de Desarrollo Rural, para el óptimo desarrollo de los procedimientos administrativos y operativos que coadyuven al mantenimiento y conservación del sistema vial de la localidad, lo anterior, en cumplimiento de la meta:  "Intervenir 40 Kilómetros-carril de malla vial rural con acciones de construcción y/o conservación".</t>
  </si>
  <si>
    <t>Prestar los servicios profesionales especializados para gestionar los proyectos de inversión de infraestructura vial, que se ejecutan con los recursos del Fondo de Desarrollo Rural de Sumapaz. 1688	
CPS-544-2024	
2024	
FDRS	
10.000,000	
$40.000.000</t>
  </si>
  <si>
    <t>Realizar las etapas de formulación y elaboración estudios previos de los proyectos de inversión a ejecutar en el tema de Infraestructura y Malla Vial, apoyando los procesos contractuales que se ejecuten con base en ellos (Responder las observaciones en c</t>
  </si>
  <si>
    <t>Realizar el seguimiento a la ejecución de los contratos (Apoyo a la supervisión, análisis de informes, modificaciones contractuales, programación de PAC), que le sean designados del Sector de Infraestructura y Malla Vial.</t>
  </si>
  <si>
    <t>Apoyar y orientar las gestiones de los profesionales que manejan el tema de Infraestructura y Malla Vial a ejecutar, en la elaboración y estudio de documentos, informes y demás acciones requeridas para la adecuada gestión de infraestructura local.</t>
  </si>
  <si>
    <t xml:space="preserve">Brindar apoyo en la elaboración de informes, respuestas a derechos de petición y demás requerimientos, solicitados por los órganos de control, entidades y comunidad en general, de conformidad con la normatividad vigente y dentro de los plazos y términos </t>
  </si>
  <si>
    <t>Realizar el seguimiento a la estabilidad de las obras contratadas y/o recibidas por el FDL Sumapaz cuyas pólizas estén vigentes, en cumplimiento a la ley 80 de 1993, que trata de los Derechos y Deberes de las Entidades Estatales.</t>
  </si>
  <si>
    <t>Asistir a los espacios de participación del sector que le sean designados, a las reuniones, comités de contratación, capacitaciones, comités de seguimiento entre otros y hacer parte de los comités que le delegue el Alcalde Local o quien haga sus veces.</t>
  </si>
  <si>
    <t>Prestar servicios profesionales de apoyo a la gestión para la gestión presupuestal y de tesorería del Área de Gestión de Desarrollo Local de la Alcaldía Local de Sumapaz</t>
  </si>
  <si>
    <t>1. Brindar el apoyo en el manejo de la Plataforma Bogdata para la elaboración de certificados de Disponibilidad y Registro presupuestal de las solicitudes realizadas</t>
  </si>
  <si>
    <t>2. Apoyar en la elaboración de modificaciones presupuestales en el aplicativo vigente. </t>
  </si>
  <si>
    <t>3. Apoyar al responsable de presupuesto en la elaboración de pagos a través de la Plataforma Bogdata, de los contratos vigentes del Fondo de Desarrollo Rural de Sumapaz</t>
  </si>
  <si>
    <t>4. Apoyar en el seguimiento de las obligaciones por pagar, realizar las  liberación respectivas.</t>
  </si>
  <si>
    <t>5. Brindar apoyo en la elaboración de PAC en cuanto la programación y reprogramación, que corresponda a la información de presupuesto</t>
  </si>
  <si>
    <t xml:space="preserve">Prestar los servicios técnicos para apoyar los procesos administrativos, contables y financieros del Área de Gestión de Desarrollo Local, de la Alcaldía Local de Sumapaz. </t>
  </si>
  <si>
    <t>Que, de acuerdo con lo anteriormente expuesto, corresponde al Área de Gestión de Desarrollo Local liderar la ejecución del Plan de Desarrollo, y ejecutar los procesos administrativos, financieros y contables que por mandato le han sido asignados al Fondo de Desarrollo Rural de Sumapaz, para dar respuesta no solo a los requerimientos y necesidades de la comunidad Sumapaceña, sino también para dar cumplimiento a  los registros de información que se deben realizar a diario y que son establecidos en las diferentes plataformas de la entidad y las entidades del nivel distrital, con el fin de causar las operaciones financieras y contables oportunamente que permitan contar con información veraz y oportuna para la toma de decisiones, para lo cual se requiere contar con un técnico o tecnólogo en Contabilidad y Finanzas que apoye técnicamente al Área de Gestión de Desarrollo Local en los diferentes procedimientos administrativos, financieros y contables que se adelantan con los recursos del Fondo de Desarrollo Rural de Sumapaz.</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</si>
  <si>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esto constituye una limitación que le resta flexibilidad, agilidad, posibilidad de innovación y sentido estratégico para responder de manera adecuada a las necesidades de la población, en consecuencia, esta persona que se contratará brindará el apoyo necesario para el óptimo desarrollo de los procedimientos administrativos, contables y financieros para dar cumplimiento a la meta de “Realizar 4 estrategias de fortalecimiento institucional” contemplada en el Plan de Desarrollo Local.  </t>
  </si>
  <si>
    <t>Prestar los servicios técnicos para apoyar la creación e implementación de proyectos ciudadanos de educación ambiental (PROCEDAS) de la localidad de Sumapaz. 1648
	CPS-569-2024
	2024
	FDRS
	4.763.000
	$19.052.000</t>
  </si>
  <si>
    <t>Prestar sus servicios como Técnico para Apoyar y dar soporte técnico al administrador y usuario final de la red de sistemas y tecnología e información de la Alcaldía Local. 1696
	CPS-507-2024
	2024
	FDRS
	4.360,000
	$17.440.000</t>
  </si>
  <si>
    <t>Tecnólogo en Contabilidad y Finanzas.
Más de seis (6) años de experiencia laboral</t>
  </si>
  <si>
    <t xml:space="preserve">Con más de 72 meses o más de experiencia laboral </t>
  </si>
  <si>
    <t>1. Apoyar en la solicitud, consolidación y reporte de información que sea requerida tanto por el nivel central, como demás entidades distritales y nacionales, presentando la proyección de respuestas y revisión de todos los documentos que deban ser generados para atender los derechos de petición y demás solicitudes.</t>
  </si>
  <si>
    <t>2. Apoyar técnicamente al Área de Gestión de Desarrollo Local, en la ejecución y seguimiento de los procesos de pagos, conforme a los lineamientos distritales definidos y el marco de la normatividad vigente.</t>
  </si>
  <si>
    <t>3. Apoyar en la programación, solicitud de reprogramaciones, solicitud de adiciones del PAC, consolidación y seguimiento de la información del Plan Anualizado de Caja – PAC, manteniendo actualizada la base de datos de los pagos correspondientes.</t>
  </si>
  <si>
    <t>4. Apoyar al Área de Gestión de Desarrollo Local, en la revisión de cuentas de cobro, y el seguimiento al proceso de pagos, de acuerdo con los lineamientos e instructivos establecidos por la SDG para dicho proceso.</t>
  </si>
  <si>
    <t>5. Asistir a las reuniones, comités de contratación, capacitaciones, comités de seguimiento a la ejecución contractual entre otros y hacer partes de los comités que delegue el alcalde.</t>
  </si>
  <si>
    <t>6. Las demás que demande la administración local que corresponda a la naturaleza del contrato y que sean
necesarias para la consecución del fin del objeto contractual.</t>
  </si>
  <si>
    <t>Prestar sus servicios de apoyo técnico  al equipo de prensa del Fondo de Desarrollo Rural de Sumapaz, en el diseño y producción de las piezas audiovisuales de carácter institucional requeridas por parte del despacho del alcalde local o cualquier otro funcionario de la Alcaldía Local.</t>
  </si>
  <si>
    <t>Mostrar de forma interna y externa todos los programas, proyectos y planes que se realizan en la Alcaldía Local de Sumapaz. Desarrollar estrategias de comunicación digitales para difundir la información de la Alcaldía Local de Sumapaz</t>
  </si>
  <si>
    <t>Prestar sus servicios técnicos al Área de Gestión del Desarrollo Local, en la gestión contractual del Fondo de Desarrollo Rural de Sumapaz. 1696	
CPS-414-2024	
2024	
FDRS	
3.000.000	
$12.000.000</t>
  </si>
  <si>
    <t>FORMACIÓN	Título Técnico o Tecnológico en: Diseño Gráfico. Diseño Gráfico Publicitario, Diseño para Medios Impresos, Mercadeo y Publicidad, por competencias en auxiliar en diseño gráfico y publicitario y/o afines.
EXPERIENCIA: Tres (3) años de experiencia laboral.</t>
  </si>
  <si>
    <t>Con más 36 meses y hasta 71 meses de experiencia laboral</t>
  </si>
  <si>
    <t>Prestar los servicios profesionales especializados para apoyar la ejecución y seguimiento de las actividades que se ejecutan en el  de Recreación y deporte del Fondo de Desarrollo Rural de Sumapaz</t>
  </si>
  <si>
    <t>Beneficiar  1200 personas en actividades recreo-deportivas comunitarias.</t>
  </si>
  <si>
    <t>Personas beneficiadas con actividades recreo-deportivas comunitarias</t>
  </si>
  <si>
    <t>ACTIVIDADES RECREODEPORTIVAS</t>
  </si>
  <si>
    <t xml:space="preserve">Que la Alcaldía Local de Sumapaz cuenta con el proyecto de inversión registrado en el Banco de Proyectos de Inversión del Distrito, 2388" Recreación y Deporte”, cuyo objeto de gasto es: Procesos de formación y dotación de insumos para los campos artísticos, interculturales, culturales, patrimoniales y deportivos que debe estar acorde con los objetivos y metas descritos.
Que la contratación por celebrarse está acorde con las actividades descritas en la Ficha EBI del proyecto, atendiendo a la Línea de Inversión “Recreación y Deporte”, establecida por el Consejo Superior de Política Fiscal – CONFIS- 
Que corresponde al Área de Gestión de Desarrollo Local liderar la ejecución del Plan de Desarrollo, a través de los Proyectos de Inversión de conformidad con el procedimiento de Adquisición y Administración de Bienes y Recursos mediante los procesos contractuales con los cuales se ejecutan los recursos asignados al fondo, en cumplimiento de necesidades de la comunidad Sumapaceña.
De acuerdo con lo anteriormente expuesto, se debe apoyar la ejecución de las Metas del Proyecto de Inversión 2388 a saber:  1) Vincular 1.200 personas en actividades recreo-deportivas comunitarias, 2) Capacitar 600 personas en los campos deportivos. Teniendo como referencia diagnósticos participativos que atiendan a realidades culturales de la localidad que sirvan como insumo para la estructuración de proyectos y 3) Beneficiar 1.000 Personas con artículos deportivos entregados. Por lo anterior, se han contratado a algunos profesionales en disciplinas relacionadas con la recreación y el deporte para que coadyuven en la ejecución de las actividades para el cumplimiento de ellas, en consecuencia, es necesario contar con  un profesional especializado que apoye el proceso no solo de planeación del Proyecto de recreación y deporte, sino que realice el seguimiento a dichas actividades, acciones y eventos que se programen con las que se difundan frente a la comunidad a fin de continuar fomentando la participación deportiva en cada una de las veredas que conforman la localidad y que incentive la integración de la población a través de la participación en los Juegos Rurales y las Escuelas de Formación Deportiva que se desarrollan en los diferentes programas de recreación y deporte.
</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</si>
  <si>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esta persona que se requiere brindará el apoyo necesario para que los profesionales que se han contratado para la ejecución del proyecto realicen el óptimo desarrollo de los procedimientos administrativos y operativos en especial en la planeación de los procesos de Inversión que se adelantarán para dar cumplimiento a la meta: Beneficiar  1200 personas en actividades recreo-deportivas comunitarias, en lo relacionado con los temas de Recreación y deportes vinculando a la comunidad a estas actividades.</t>
  </si>
  <si>
    <t xml:space="preserve">Profesional en NBC ECONOMÍA, ADMINISTRACIÓN, CONTADURÍA Y AFINES. Título de Postgrado afin con el objeto contractual. </t>
  </si>
  <si>
    <t>1.	Actualizar los Documentos Técnicos de Soporte (DTS), y elaborar los estudios previos, apoyando la gestión contractual de los proyectos de Recreación y deporte que le sean designados.</t>
  </si>
  <si>
    <t>2.	Realizar el seguimiento a la ejecución de los contratos (Apoyo a la supervisión, revisión de informes, modificaciones contractuales, programación de PAC), que le sean designados del Sector de Recreación y deporte.</t>
  </si>
  <si>
    <t>3.	Realizar la verificación técnica, administrativa y financiera de contratos de vigencias anteriores que se le asignen y que se encuentren en proceso de terminación para su respectiva liquidación.</t>
  </si>
  <si>
    <t>4.	Brindar apoyo en la elaboración de informes, respuestas a derechos de petición y demás requerimientos, solicitados por los órganos de control, entidades y comunidad en general, de conformidad con la normatividad vigente y dentro de los plazos y términos establecidos por la ley.</t>
  </si>
  <si>
    <t>5.	Asistir, a las reuniones, comités y capacitaciones, entre otros, representar a la Administración en los espacios del sector y hacer parte de los comités que le sean designados.</t>
  </si>
  <si>
    <t xml:space="preserve">6.	Las demás que demande la administración local que corresponda a la naturaleza del contrato y que sean necesarias para la consecución del fin del objeto contractual.
</t>
  </si>
  <si>
    <t>Prestar los servicios profesionales al Área de Gestión de Desarrollo Local brindando apoyo técnico en la planeación, ejecución y seguimiento del proyecto de inversión de mejoramiento de vivienda para la comunidad de Sumapaz.</t>
  </si>
  <si>
    <t>Mejorar 200 viviendas de interés social rurales.</t>
  </si>
  <si>
    <t xml:space="preserve">Viviendas de interés social rurales mejoradas </t>
  </si>
  <si>
    <t>MEJORAMIENTO DE VIVIENDA</t>
  </si>
  <si>
    <t>De acuerdo con lo anteriormente expuesto, corresponde al Área de Gestión de Desarrollo Local liderar la ejecución del Plan de Desarrollo, así como realizar el seguimiento del cumplimiento de las metas de este para el respectivo periodo de gobierno, hace indispensable que se cuente con los servicios de un profesional en Ingeniería Civil o Arquitectura, con el fin de que apoye las actividades que se realizan para el control y seguimiento de los proyectos que se formulen y ejecuten para el mejoramiento y reparación de las viviendas que se encuentran en mal estado y que se convierten en una amenaza para los que en ellas habitan, con el fin de realizar las acciones a que haya lugar para intervenirlas y/o repararlas y así dar cumplimiento a la meta del PDL.</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</si>
  <si>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necesario para desarrollar las acciones para el óptimo desarrollo de los procedimientos administrativos que coadyuven al mantenimiento y reparación de las viviendas de los habitantes de la localidad de Sumapaz que van a ser priorizadas para su intervención.</t>
  </si>
  <si>
    <t xml:space="preserve">Profesional en NBC INGENIERÍA, ARQUITECTURA, URBANISMO Y AFINES. </t>
  </si>
  <si>
    <t>Realizar el apoyo para la estructuración de estudios de mercado, estudios previos en la parte técnica específica a su condición profesional y demás trámites precontractuales de los contratos referentes a mejoramiento de vivienda requeridos por la adminis</t>
  </si>
  <si>
    <t>Apoyar en el control y seguimiento de los contratos que se encuentren en proceso de ejecución y/o liquidación de mantenimiento y de obra, así como en la elaboración de actas de inicio, terminación y suspensión, justificaciones de prórrogas y/o adiciones, apoyando al supervisor designado por el supervisor.</t>
  </si>
  <si>
    <t>Realizar a través de herramientas informáticas el apoyo en la realización de planos arquitectónicos 2d y 3d de diferentes tipos de presentaciones de proyectos, requeridas por la administración local.</t>
  </si>
  <si>
    <t>Acompañar y apoyar al Alcalde Local en las diferentes reuniones que se programen en el territorio, en la JAL, en la Bogotá Urbana, así como asistir a los espacios de participación del sector que le sean designados, a las reuniones, comités de contratación, capacitaciones, comités de seguimiento entre otros y hacer parte de los comités que le delegue el Alcalde Local o quien haga sus veces.</t>
  </si>
  <si>
    <t>Prestar los servicios profesionales en el manejo, validación y actualización de la información de los aplicativos institucionales de seguimiento de los proyectos de inversión del Fondo de Desarrollo Rural de Sumapaz</t>
  </si>
  <si>
    <t>Que corresponde al Área de Gestión de Desarrollo Local liderar la ejecución del Plan de Desarrollo, a través de los Proyectos de Inversión de conformidad con el procedimiento de Adquisición y Administración de Bienes y Recursos mediante los procesos contractuales con los cuales se ejecutan los recursos asignados al fondo, en cumplimiento de necesidades de la comunidad Sumapaceña. De acuerdo con lo anteriormente expuesto, corresponde al Área de Gestión de Desarrollo Local realizar el seguimiento en el cumplimiento de todas y cada una de las metas que están contempladas en los diferentes proyectos de inversión para lo cual debe registrar, controlar y mantener actualizada la información en los aplicativos que se han diseñado para el registro y control de los recursos a ser ejecutados en cumplimiento del Plan (SIPSE), al igual que el que se ha diseñado para la administración del Sistema de Seguimiento al Plan de Desarrollo Distrital SEGPLAN, de otra parte, debe apoyar la elaboración de informes, respuesta a requerimientos de la comunidad, entre otros, por lo cual se evidencia la necesidad de contratar bajo la prestación de servicios un profesional en Ingeniería Industrial, Administración Pública o Administración de Empresas, con experiencia en el manejo y control de información.</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</si>
  <si>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administrativos y operativos en los diferentes procesos precontractuales, contractuales y postcontractuales para la adquisición y prestación de los servicios para el funcionamiento de la alcaldía así como para dar respuesta a las necesidades y requerimientos que presenta la comunidad</t>
  </si>
  <si>
    <t>Título Profesional en Ingeniería Industrial o Administración de Empresas, con Tarjeta Profesional vigente. 
Dos (2) años de experiencia profesional.</t>
  </si>
  <si>
    <t>Prestar los servicios profesionales especializados para adelantar la planeación, seguimiento y ejecución de los proyectos relacionados con los equipos y maquinaria pesada de propiedad y/o tenencia del Fondo de Desarrollo Rural de Sumapaz.</t>
  </si>
  <si>
    <t>Que de acuerdo con lo anteriormente expuesto, corresponde al Área de Gestión de Desarrollo Local liderar la ejecución del Plan de Desarrollo, así como realizar el seguimiento del cumplimiento de las metas de este para el respectivo periodo de gobierno y, la administración de bienes de propiedad del Fondo, lo que implica la necesidad de contratar bajo la prestación de servicios profesionales especializados, a una persona con formación en núcleo del conocimiento Ingeniería Mecánica y Afines para que apoye las actividades relacionadas con la  programación, manejo, control y seguimiento maquinaria amarilla de propiedad del Fondo de Desarrollo así como a los contratos que se han suscrito para el suministro de combustible y de mantenimiento  de estos equipos, toda vez que las vías carreteables de la localidad están cubiertas con material de recebo y requieren mantenimiento permanente debido al régimen de lluvias que caracteriza la Localidad de Sumapaz. De otra parte, las vías de acceso a la localidad que parten del casco urbano de Bogotá D.C., así como las vías de comunicación interveredales no son pavimentadas y en su mayoría son en recebo o material natural, por lo cual es necesario intervenir aquellos tramos que son afectadas por estas condiciones para la adecuada movilidad de la comunidad.</t>
  </si>
  <si>
    <t>SERVICIOS PROFESIONALES</t>
  </si>
  <si>
    <t>Prestar los servicios profesionales especializados de apoyo psicosocial al Área de Gestión de Desarrollo Local para generar acciones complementarias en salud en la localidad de Sumapaz 1643.	
CPS-438-2024	
2024	
FDRS	
8.500,000	
$34.000.000</t>
  </si>
  <si>
    <t xml:space="preserve">Profesional NBC INGENIERIA MECANICA Y AFINES. Título de Postgrado afin con el objeto contractual. </t>
  </si>
  <si>
    <t xml:space="preserve">Con 25 meses y hasta 72 meses de experiencia profesional </t>
  </si>
  <si>
    <t xml:space="preserve">Apoyar y guiar las gestiones que se realizan para la elaboración de estudios previos, estudios del sector y demás requerimientos de los procesos precontractuales y postcontractuales tanto de los proyectos de inversión como de los rubros de gastos de funcionamiento, relacionados con la maquinaria pesada de propiedad y/o tenencia del FDRS. </t>
  </si>
  <si>
    <t xml:space="preserve">Realizar el seguimiento a la ejecución de los contratos (Apoyo a la supervisión, revisión de informes, modificaciones contractuales, programación de PAC), que le sean designados, verificando el cumplimiento de las especificaciones técnicas que fueron incluidas en los mismos. </t>
  </si>
  <si>
    <t xml:space="preserve"> 
Realizar la programación, el control y seguimiento del uso diario tanto de los vehículos y equipos de maquinaria pesada de propiedad y/o tenencia del FDRS. </t>
  </si>
  <si>
    <t xml:space="preserve">Llevar las estadísticas del uso de los recursos empleados para el funcionamiento de los equipos y maquinaria pesada perteneciente al FDRS.  </t>
  </si>
  <si>
    <t xml:space="preserve">Asistir y representar a la Administración Local en los espacios de participación del Sector, en las reuniones, comités y capacitaciones, entre otros y, hacer parte de los comités que le sean designados. </t>
  </si>
  <si>
    <t xml:space="preserve">Apoyar y orientar técnicamente en las actividades de manejo y control de los equipos y maquinaria de propiedad y tenencia del FDRS, así como en la elaboración y revisión de documentos, informes y demás acciones requeridas para la adecuada gestión y conservación del mismo. </t>
  </si>
  <si>
    <t xml:space="preserve">Llevar la hoja de vida de cada equipo o maquinaria pesada a fin de informar a la administración sobre la necesidad de realizar mantenimientos preventivos y correctivos a los vehículos livianos de propiedad o tenencia del FDRS. </t>
  </si>
  <si>
    <t xml:space="preserve">Las demás que demande la administración local que corresponda a la naturaleza del contrato y que sean necesarias para la consecución del fin del objeto contractual. </t>
  </si>
  <si>
    <t>Prestar los servicios técnicos para apoyar los procesos administrativos que se adelantan en el despacho de la Alcaldía Local de Sumapaz.</t>
  </si>
  <si>
    <t xml:space="preserve">De acuerdo con lo anteriormente expuesto y con el ánimo de dar cumplimiento al Plan de Desarrollo Local 2025-2028, es evidente que en el despacho del alcalde local, recae la total responsabilidad de ejecutar los planes, programas y proyectos así como determinar las estrategias y acciones para dar cumplimiento tanto a la misionalidad del Fondo de Desarrollo como a lo delegado por la Alcaldía Mayor a través de las normas expedidas para tal fin, en consecuencia, es necesario contratar los servicios de una persona idónea con el fin que apoye técnicamente tanto la gestión administrativa en el desarrollo de actividades encaminadas a mejorar la capacidad de respuesta a la comunidad, entidades nacionales, distritales y entes de control, como en la realización de actividades inherentes a las tareas diarias de manejo de aplicativos, manejo y control de la agenda del Alcalde Local, atención a la comunidad, entre otras, así como la respuesta a las diferentes citaciones que se reciben en el despacho, el seguimiento a los diferentes tramites y documentos que deben ser suscritos por el Alcalde. </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</si>
  <si>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administrativos y operativos para dar cumplimiento al Plan de Desarrollo Local. 
 </t>
  </si>
  <si>
    <t>SERVICIOS DE APOYO A  LA GESTION</t>
  </si>
  <si>
    <t>Prestar los servicios técnicos para apoyar la creación e implementación de proyectos ciudadanos de educación ambiental (PROCEDAS) de la localidad de Sumapaz. 1648	
CPS-569-2024	
2024	
FDRS	
4.763.000	
$19.052.000</t>
  </si>
  <si>
    <t>Prestar sus servicios como Técnico para Apoyar y dar soporte técnico al administrador y usuario final de la red de sistemas y tecnología e información de la Alcaldía Local. 1696	
CPS-507-2024	
2024	
FDRS	
4.360,000	
$17.440.000</t>
  </si>
  <si>
    <t>Técnico en Ciencias Sociales, humanas, administrativas, economicas  o acreditar haber aprobado 50% en la carrera de derecho o su equivalencia en experiencia laboral, de conformidad con el Decreto 785
Más de seis (6) años de experiencia laboral</t>
  </si>
  <si>
    <t xml:space="preserve">Brindar apoyo al despacho del FDRS en el seguimiento a las respuestas dadas mediante oficios, memorandos, actos administrativos, conceptos que deban ser suscritos por el alcalde local de Sumapaz. </t>
  </si>
  <si>
    <t xml:space="preserve">Prestar apoyo al despacho en el seguimiento y trámite de los documentos presentados por los contratistas para los pagos que correspondan en lo que requiera aprobación y suscripción del alcalde local. </t>
  </si>
  <si>
    <t xml:space="preserve">Mantener actualizada la base de datos de los contratistas y proveedores de la alcaldía, informando mensualmente el estado actual de cada uno de ellos y generar alerta si existen retrasos en la ejecución o finalización de estos. </t>
  </si>
  <si>
    <t xml:space="preserve">Manejar el sistema de correspondencia institucional (ORFEO), así como el correo electrónico y demás aplicativos que sean designados. </t>
  </si>
  <si>
    <t xml:space="preserve">Asistir a las reuniones y capacitaciones que le sean señalados por el supervisor y/o el apoyo a la supervisión. </t>
  </si>
  <si>
    <t xml:space="preserve">Las demás que demande la administración local que correspondan a la naturaleza del  contrato y que sean necesarias para la consecución del objeto contractual. </t>
  </si>
  <si>
    <t xml:space="preserve">Prestar los servicios como  apoyo administrativo y de comunicaciones a la Junta Administradora Local. </t>
  </si>
  <si>
    <t>Título de bachiller en cualquier modalidad. 
Mas de 3 años de experiencia relacionada debidamente certificada, .• Mínimo un (1) año de experiencia relacionada con apoyo administrativo y asistencial.</t>
  </si>
  <si>
    <t>Con 36 meses de experiencia laboral debidamente 2</t>
  </si>
  <si>
    <t>Prestar servicios técnicos de apoyo administrativo al Área de Gestión de Desarrollo Local en los procesos contractuales, de la Alcaldía local de Sumapaz.</t>
  </si>
  <si>
    <t xml:space="preserve">Que, de acuerdo con lo anteriormente expuesto, corresponde al Área de Gestión de Desarrollo Local liderar la ejecución del Plan de Desarrollo y, ejecutar los fondos asignados al Fondo de Desarrollo Rural de Sumapaz, para la adquisición y administración de Bienes y Servicios locales que permitan satisfacer las necesidades y requerimientos tanto para el funcionamiento de la Alcaldía Local como de los ciudadanos y ciudadanas de la localidad, a través de las diferentes modalidades de selección, definidas en el plan de contratación y el plan de compras para la vigencia, para lo cual requiere contar con personal técnico capacitado que apoye en el registro y publicación de documentos , tales como minutas de contratos, invitaciones a presentar propuestas, pliegos de condiciones, actas de liquidación, actas de inicio, respuesta a observaciones, evaluaciones jurídicas, entre otros, así como en las actividades administrativas que se deben efectuar para mantener actualizados los expedientes contractuales y el archivo de gestión de la gestión contractual. </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</si>
  <si>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jurídicos, administrativos y operativos en los diferentes procedimientos que se adelantan con los recursos del Fondo de Desarrollo Rural. </t>
  </si>
  <si>
    <t>Técnico en procesos administrativos o acreditar haber aprobado 50% en la carrera de derecho o su equivalencia en experiencia laboral
Más de seis (6) años de experiencia laboral</t>
  </si>
  <si>
    <t>Con más 36 meses y hasta 71 meses de experiencia laboral </t>
  </si>
  <si>
    <t>MISMAS OBLIGACIONES</t>
  </si>
  <si>
    <t xml:space="preserve">Prestar los servicios profesionales especializados, al despacho y al Área de Gestión de Desarrollo Local, para apoyar los procesos jurídicos, administrativos y de contratación pública en la Alcaldía Local de Sumapaz </t>
  </si>
  <si>
    <t>Que, de acuerdo con lo anteriormente expuesto, corresponde al Área de Gestión de Desarrollo Local liderar la ejecución del Plan de Desarrollo iniciando con los procesos de planeación de los Proyectos de Inversión que deben ser formulados siguiendo el procedimiento de Adquisición y Administración de Bienes y Recursos para lo cual se deben adelantar los procesos con los cuales se ejecutan los recursos asignados al Fondo de Desarrollo Rural de Sumapaz. En consecuencia, como el personal de planta asignado para esta labor es insuficiente, se debe apoyar el desarrollo de todas las etapas de los procesos de contratación con un profesional especializado con formación en Derecho, en razón a que el número de procesos contractuales es bastante alto lo que genera un sin número de actuaciones administrativas y jurídicas del día a día que requieren de un análisis, respuesta y seguimiento de la información o documentación solicitada por los interesados, oferentes, entes de control, entidades públicas y/o privadas de conformidad con la normatividad existente para la materia y dentro de los plazos y términos establecidos por la misma. Así mismo, se debe atender los requerimientos contractuales y post-contractuales que sean efectuados por diferentes personas u organismos sobre estos hacia el FDRS. A su vez, se requiere orientación en la ejecución contractual para los designados como apoyo a la supervisión, en seguimiento a los diferentes procedimientos jurídicos y administrativos propios de la gestión contractual y operativa que se adelantan en la alcaldía.</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</si>
  <si>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jurídicos, administrativos y operativos en los diferentes procesos precontractuales, contractuales y postcontractuales para la adquisición y prestación de los servicios que se requieren tanto para el funcionamiento de la alcaldía como para dar respuesta a las necesidades de la comunidad y que se adelantan con los recursos del Fondo de Desarrollo Rural, así como en la ejecución y desarrollo de todas las actividades que implican la ejecución contractual de los proyectos de inversión.</t>
  </si>
  <si>
    <t>Título en Derecho. Con especialización en Contratación Estatal o Derecho Público.
Con más de 73 meses de experiencia laboral debidamente certificada</t>
  </si>
  <si>
    <t xml:space="preserve">Prestar los servicios profesionales para apoyar los procesos administrativos y financieros del área de Gestión de Desarrollo Local, de la Alcaldía Local de Sumapaz. </t>
  </si>
  <si>
    <t>Que, de acuerdo con lo anteriormente expuesto, corresponde al Área de Gestión de Desarrollo Local liderar la ejecución del Plan de Desarrollo, y ejecutar los procesos administrativos, financieros y contables que por mandato le han sido asignados al Fondo de Desarrollo Rural de Sumapaz, para dar respuesta no solo a los requerimientos y necesidades de la comunidad Sumapaceña, sino también para dar cumplimiento a  los registros de información que se deben realizar a diario y que son establecidos en las diferentes plataformas de la entidad y las entidades del nivel distrital, con el fin de causar las operaciones financieras y contables oportunamente que permitan contar con información veraz y oportuna para la toma de decisiones, para lo cual se requiere contar con dos profesionales con formación en Contaduría, Economía, Ingeniería Industrial, Administración Pública o Administración de Empresas para que apoyen al Área de Gestión de Desarrollo Local en los diferentes procedimientos administrativos y financieros que se adelantan con los recursos del Fondo de Desarrollo Local.</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</si>
  <si>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esto constituye una limitación que le resta flexibilidad, agilidad, posibilidad de innovación y sentido estratégico para responder de manera adecuada a las necesidades de la población, en consecuencia, estas personas que se contratarán brindarán el apoyo necesario para el óptimo desarrollo de los procedimientos administrativos, contables y financieros para dar cumplimiento a la meta de “Realizar 4 estrategias de fortalecimiento institucional” contemplada en el Plan de Desarrollo Local. Por las razones aquí señaladas se solicita la expedición de DOS (2) CERTIFICACIONES DE EXISTENCIA DE NO PLANTA. </t>
  </si>
  <si>
    <t>Profesional en Contaduría, Economía,  Administración de Empresas, Administración Pública o Ingenieros Industriales.
No requiere experiencia.</t>
  </si>
  <si>
    <t>Consolidar los reportes de información que sean requeridos tanto por dependencias de la Secretaría de Gobierno, como demás entidades distritales y nacionales, proyectando respuesta si es del caso y revisando la documentación que se deba aportar.</t>
  </si>
  <si>
    <t>Brindar acompañamiento en la implementación, desarrollo y seguimiento de los procesos y procedimientos de gestión administrativa y financiera del AGDL, conforme a los lineamientos distritales definidos y el marco de la normatividad vigente</t>
  </si>
  <si>
    <t>Realizar la solicitud para la consolidación  y seguimiento de la información para la programación y reprogramación del Plan Anualizado de Caja – PAC.</t>
  </si>
  <si>
    <t>Brindar  poyo  en la revisión de cuentas de cobro de los contratistas del FDRS, y el seguimiento al proceso de pagos, de acuerdo con los lineamientos e instructivos establecidos por la SDG para dicho proceso.</t>
  </si>
  <si>
    <t>Participar de reuniones, comités, capacitaciones y demás actividades a las que sea convocado por parte de la alcaldía local.</t>
  </si>
  <si>
    <t>Las demás que demande la administración local, que correspondan a la naturaleza del contrato y que sean necesarias para la consecución del fin del objeto contractual</t>
  </si>
  <si>
    <t xml:space="preserve">Prestar sus servicios profesionales de apoyo administrativo al Área de Gestión del Desarrollo Local, en la gestión contractual del Fondo de Desarrollo Rural de Sumapaz. </t>
  </si>
  <si>
    <t xml:space="preserve">Que, de acuerdo con lo anteriormente expuesto, corresponde al Área de Gestión de Desarrollo Local liderar la ejecución del Plan de Desarrollo iniciando con los procesos de planeación de los Proyectos de Inversión que deben ser formulados siguiendo el procedimiento de Adquisición y Administración de Bienes y Recursos para lo cual se deben adelantar los procesos con los cuales se ejecutan los recursos asignados al Fondo de Desarrollo Rural de Sumapaz.  Como el personal de planta asignado para esta labor es insuficiente, se requiere contar con un profesional con formación en Administración de Empresas o Administración de Empresas o de empresas comerciales o Administración Pública o Ingeniero Industrial para que participe en la correcta aplicación de procesos y procedimientos establecidos para las diferentes etapas de los procesos contractuales que se adelantan con los recursos del Fondo de Desarrollo Local y mantener la información actualizada, para responder a los oferentes, entes de control, entidades públicas y privadas y comunidad. </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</si>
  <si>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este profesional que se requiere brindará el apoyo necesario para el óptimo desarrollo de los procedimientos administrativos y operativos de la gestión contractual que se ejecuta con los recursos del Fondo de Desarrollo Rural de Sumapaz. </t>
  </si>
  <si>
    <t>Título Profesional en Ingeniería Industrial, administrador público o de empresas o de empresas comerciales, con Tarjeta Profesional vigente. 
Más de dos (2) años de experiencia profesional</t>
  </si>
  <si>
    <t xml:space="preserve"> Prestar los servicios profesionales especializados al Área de Gestión de Desarrollo Local, para apoyar la gestión de las Obligaciones por Pagar y presupuestal de la Alcaldía Local de Sumapaz</t>
  </si>
  <si>
    <t>Título profesional en Administración Pública, Ingeniería Industrial o Economía.
Con Tarjeta Profesional Vigente.
Equivalencia de especialización por 5 años de experienciaO su equivalencia por Dos (2) años de experiencia profesional y viceversa,
siempre q</t>
  </si>
  <si>
    <t xml:space="preserve">Prestar los servicios profesionales especializados para apoyar jurídicamente las respuestas a las investigaciones preliminares y los hallazgos de todo tipo que resulten en contra de la Alcaldía Local de Sumapaz. </t>
  </si>
  <si>
    <t xml:space="preserve">Que, de acuerdo con lo anteriormente expuesto, corresponde al Área de Gestión de Desarrollo Local liderar la ejecución del Plan de Desarrollo, y ejecutar los procesos asignados al Fondo de Desarrollo Rural de Sumapaz, en donde con ocasión de la ejecución y entrega de bienes y servicios se recibe una gran cantidad de solicitudes (Durante la  vigencia 2020, el despacho recibió en promedio 500 requerimientos por parte de distintas entidades, de las cuales el 85% correspondieron a requerimientos por parte de organismos de control: Personería, veeduría, contraloría, concejo de Bogotá, asuntos disciplinarios y otras entidades), así mismo, por causa de la pandemia se evidenció un incremento de estos requerimientos, por lo cual la Alcaldía Local de Sumapaz debe contar con los servicios de un profesional especializado con formación en derecho, enfocado hacia la atención de procesos fiscales, penales y disciplinarios que le permitan analizar la información de los proyectos ejecutados a fin de brindar respuestas determinantes a los hallazgos, procesos fiscales, así como a las observaciones y procesos efectuadas por los órganos y/o entes de control, coadyuvando además al trámite y seguimiento de tutelas, acciones populares,  requerimientos de ciudadanía y demás asuntos que se reciban en la alcaldía local.  </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</si>
  <si>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por tal razón, se requiere contar con un profesional en derecho mediante contrato de prestación de servicios que apoye en la revisión y elaboración de las respuestas que se brindan dentro del marco normativo con información pertinente y oportuna, con el fin de que los procesos que se adelantan con ocasión de la ejecución de los contratos y las actividades que se realizan en pro de orientar, y fortalecer las capacidades de la alcaldía local, cuenten con un análisis jurídico en búsqueda de que los hallazgos y observaciones se minimicen.  </t>
  </si>
  <si>
    <t>Título profesional en Derecho, con tarjeta profesional vigente. Con posgrado en derecho NBC
Tres (3) años de experiencia profesional debidamente certificada.</t>
  </si>
  <si>
    <t>Con 25 meses y hasta 72 meses de experiencia profesional</t>
  </si>
  <si>
    <t>Apoyar al Despacho del Alcalde Local de Sumapaz en el análisis elaboración, aval, respuesta y seguimiento de la información o documentación solicitada por los entes de control, entidades públicas y/o privadas de conformidad con la normatividad existente para la materia y dentro de los plazos y términos establecidos por la misma</t>
  </si>
  <si>
    <t xml:space="preserve">Acompañar las visitas administrativas realizadas por los Entes de Control, realizando las acciones que sean necesarias para suministrar las respuestas en el marco del objeto para las cuales fueron convocadas. </t>
  </si>
  <si>
    <t xml:space="preserve">Apoyar en la revisión de los documentos que deba suscribir el alcalde dentro de los procesos de toda índole que se adelanten en contra del FDRS, aplicando los principios que regulan la función administrativa contemplados en la Constitución Política y en la Ley. </t>
  </si>
  <si>
    <t xml:space="preserve">Emitir los conceptos y respuestas sobre las solicitudes y peticiones que le sean asignados y/o requeridos. </t>
  </si>
  <si>
    <t xml:space="preserve">Realizar las respuestas a las indagaciones preliminares de los diferentes procesos a cargo del Fondo de Desarrollo Rural de Sumapaz </t>
  </si>
  <si>
    <t xml:space="preserve">Apoyar en las acciones de inspección, vigilancia y control de los diferentes procesos del Fondo. </t>
  </si>
  <si>
    <t>Prestar el apoyo secretarial a la Junta Administradora Local</t>
  </si>
  <si>
    <t>Título de Bachiller en cualquier modalidad 
Mas de 3 años de experiencia laboral debidamente certificada, de los cuales mínimo un seis (6) meses de experiencia relacionada con apoyo secretarial.</t>
  </si>
  <si>
    <t>Prestar los servicios profesionales especializados para apoyar la planeación, seguimiento, ejecución y control de los proyectos ambientales y de desarrollo rural sostenible, del fondo de desarrollo rural de Sumapaz</t>
  </si>
  <si>
    <t>Apoyar 500 predios rurales con buenas prácticas agropecuarias y ambientales que fortalezcan la protección a coberturas vegetales y recurso hídrico</t>
  </si>
  <si>
    <t>Número de predios rurales con buenas prácticas agropecuarias y ambientales que fortalezcan la protección a coberturas vegetales y recurso hídrico</t>
  </si>
  <si>
    <t>BUENAS PRÁCTICAS</t>
  </si>
  <si>
    <t>De conformidad con el Artículo 15 del Acuerdo Distrital 637 de 2016 el cual modifica el artículo 52 del Acuerdo Distrital 257 de 2006 y en armonía con lo dispuesto en el Artículo 1 del Decreto Distrital 411 de 2016 modificado por los Decretos Distritales 099 y 860 de 2019 y 051 y 169 de 2023, la Secretaría Distrital de Gobierno “(…) es un organismo del Sector Central con autonomía administrativa y financiera que tiene por objeto orientar y liderar la formulación y seguimiento de las políticas encaminadas al fortalecimiento de la gobernabilidad democrática en el ámbito distrital y local, mediante la garantía de los derechos humanos y constitucionales, la convivencia pacífica, el ejercicio de la ciudadanía, la promoción de la paz y la cultura democrática, el uso del espacio público, la promoción de la organización y de la participación ciudadana y la coordinación de las relaciones políticas de la Administración Distrital en sus distintos niveles.”  
Con este programa se cual busca una coexistencia armoniosa entre los campesinos y campesinas de la localidad y el ecosistema de páramo, a través de acciones de conservación y restauración de la estructura ecológica, incluyendo estrategias de asistencia técnica agropecuaria y ambiental, promoviendo prácticas que no afecten el ecosistema, con la finalidad de preservar la biodiversidad, mejorar la sostenibilidad ambiental y asegurar que las actividades humanas y los recursos naturales coexistan de manera equilibrada.</t>
  </si>
  <si>
    <t>Que el Plan de Desarrollo Local 2025-2028 " “SUMAPAZ CAMINA SEGURA" adoptado mediante Acuerdo Local No. 003 de 2024, en concordancia con el Plan de Desarrollo Económico, Social, Ambiental y de Obras Públicas del Distrito Capital. 2025 - 2028, “Bogotá Camina Segura”, adoptado mediante Acuerdo No. 927 del 06 de julio de 2024, contempla en el Artículo 43. Programa 25. Aumento de la resiliencia climática y reducción de la vulnerabilidad.</t>
  </si>
  <si>
    <t>De acuerdo con lo anteriormente expuesto, corresponde al Área de Gestión de Desarrollo Local liderar la ejecución del Plan de Desarrollo, y ejecutar los procesos asignados al Fondo de Desarrollo Rural de Sumapaz. Así mismo, se debe tener en cuenta que, dentro del territorio del Sumapaz el cual está conformado por dos Cuencas (Cuenca del Río Sumapaz y Cuenca del Río Blanco), que son de gran extensión cada una de ellas y distantes la una de la otra, se encuentran pequeños y medianos productores rurales campesinos, que derivan su sustento del desarrollo de actividades agrícolas y pecuarias, cultivadas de manera tradicional, con baja tecnología agropecuaria, desarrollada con el concurso de su familia, con dificultades de comercialización y de pago justo por la producción.
Por lo anterior, dentro del Proyecto de Inversión 2671, se incluyó la meta “Apoyar 500 predios rurales con buenas prácticas agropecuarias y ambientales que fortalezcan la protección a coberturas vegetales y recurso hídrico”, dadas las condiciones rurales de la localidad de Sumapaz, con el propósito de atender a la población campesina en todo el territorio, contratando 1 profesional en ingeniería agroforestal, o afines especializado que oriente y direccione técnicamente las actividades de desarrollo rural sostenible y la gestión ambiental local, así como para que apoye en la formulación e implementación de actividades que apunten al cumplimiento de las metas de los proyectos de inversión enfocados a la sostenibilidad ambiental, revitalización y transformación productiva, restauración ecológica, asistencia técnica agropecuaria y ambiental, bienestar animal, ecoeficiencia, educación ambiental, el control del riesgo y la adaptación al cambio climático; proyectos que son de gran importancia y relevancia para la comunidad de la localidad de Sumapaz</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</si>
  <si>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esto constituye una limitación que le resta flexibilidad, agilidad, posibilidad de innovación y sentido estratégico para responder de manera adecuada a las necesidades de la población, en consecuencia, esta persona que se contratará brindará el apoyo necesario para el óptimo desarrollo de los temas ambientales y de desarrollo rural sostenible, para que apoye la gestión Ambiental de la comunidad ubicada en la dos cuencas de la localidad.</t>
  </si>
  <si>
    <t>Título profesional en NBC INGENIERÍA Y AFINES o AGRONOMÍA, VETERINARIA Y AFINES ,  o BIOLOGIA Y AFINES. Título de Postgrado modalidad de especializacion. Con 25 meses y hasta 72 meses de experiencia profesional</t>
  </si>
  <si>
    <t xml:space="preserve">No cambia </t>
  </si>
  <si>
    <t>Prestar los servicios profesionales para el desarrollo de acciones de planeación, seguimiento, ejecución y acompañamiento de los procesos y actividades ambientales que se requieran por parte del Fondo de Desarrollo Rural de Sumapaz</t>
  </si>
  <si>
    <t>Asistir a las mesas de concertación e instancias de participación y/o reuniones designadas por el supervisor y/o el apoyo a la supervisión para la atención de temas relacionados con el saneamiento básico e infraestructura en entidades locales, distritales, nacionales, organizaciones ambientales y/o sociales</t>
  </si>
  <si>
    <t>Prestar los servicios profesionales para apoyar la formulación, ejecución, seguimiento y mejora continua de las herramientas que conforman la Gestión Ambiental Institucional de la Alcaldía Local.</t>
  </si>
  <si>
    <t>Realizar 160 acciones  con energías alternativas para el área rural.</t>
  </si>
  <si>
    <t>Acciones con energías alternativas para el área rural realizadas.</t>
  </si>
  <si>
    <t>ENERGÍAS ALTERNATIVAS</t>
  </si>
  <si>
    <t>No cambia</t>
  </si>
  <si>
    <t>No Cambia</t>
  </si>
  <si>
    <t>Prestar los servicios profesionales para estudiar la relación de los sistemas biológicos frente a las actividades de conservación y aprovechamiento de los recursos naturales, en la localidad de Sumapaz</t>
  </si>
  <si>
    <t>Implementar 4 procesos comunitarios de educación ambiental que promueven la conservación de la biodiversidad y el agua</t>
  </si>
  <si>
    <t>Número de procesos comunitarios de educación ambiental implementados y/o fortalecidos</t>
  </si>
  <si>
    <t>EDUCACIÓN AMBIENTAL</t>
  </si>
  <si>
    <t>De acuerdo con lo anteriormente expuesto, corresponde al Área de Gestión de Desarrollo Local  liderar la ejecución del Plan de Desarrollo, y ejecutar los procesos asignados al Fondo de Desarrollo Rural de Sumapaz. Así mismo, se debe tener en cuenta que, dentro del territorio del Sumapaz el cual  está conformado por dos Cuencas (Cuenca del Río Sumapaz y Cuenca del Río Blanco), que son de  gran extensión cada una de ellas y distantes la una de la otra, se encuentran pequeños y medianos  productores rurales campesinos, que derivan su sustento del desarrollo de actividades agrícolas y  pecuarias, cultivadas de manera tradicional, con baja tecnología agropecuaria, desarrollada con el  concurso de su familia, con dificultades de comercialización y de pago justo por la producción
Por lo anterior, dentro del Proyecto de Inversión 2671, se incluyó la meta “Capacitar 500 Personas En Separación En La Fuente Y Reciclaje ”, dadas las condiciones rurales de la localidad de Sumapaz,  con el propósito de atender a la población campesina en todo el territorio, contratando 1 profesional en NBC INGENIERIA AMBIENTAL Y AFINES, o BIOLOGIA, MICROBIOLOGIA Y AFINES para que adelante las actividades de desarrollo rural sostenible y la gestión ambiental local, así como para que apoye en  la formulación e implementación de actividades que apunten al cumplimiento de las metas de los proyectos de inversión enfocados a la sostenibilidad ambiental, revitalización y transformación  productiva, restauración ecológica, asistencia técnica agropecuaria y ambiental, bienestar animal, ecoeficiencia, educación ambiental, el control del riesgo y la adaptación al cambio climático;  proyectos que son de gran importancia y relevancia para la comunidad de la localidad de Sumapaz.</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</si>
  <si>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se requiere un profesional con formación en biología, que apoye la meta de “Capacitar 500 Personas En Separación En La Fuente Y Reciclaje.”, permitiendo de esta manera un mayor aprovechamiento de los recursos naturales, de la mitigación de los riesgos y el impacto que se genera en la conservación de estos.</t>
  </si>
  <si>
    <t xml:space="preserve">Profesional en NBC INGENIERIA AMBIENTAL Y AFINES, o BIOLOGIA, MICROBIOLOGIA Y AFINES. Con 24 meses de experiencia profesional </t>
  </si>
  <si>
    <t>Apoyar el desarrollo de las metodologías de las acciones y actividades comunitarias en el marco de los procesos  de educación ambiental, conforme a la normatividad nacional, distrital y local ambiental establecida.</t>
  </si>
  <si>
    <t>Realizar y entregar los registros, actas, bases de datos, anexos, entre otros soportes de cada una de las actividades desarrolladas en las actividades de educacion ambiental.</t>
  </si>
  <si>
    <t>Programar, apoyar y ejecutar las actividades de educación ambiental  y residuos solidosen marco de los proyectos de inversión del equipo agroambiental.</t>
  </si>
  <si>
    <t>Asistir a  los espacios reuniones comunitarias y/o jornadas de capacitación programadas por parte de la administración, así mismo apoyar proceso de convocatoria de jornadas de capacitación para la implementación de programas y proyectos que se requieran.</t>
  </si>
  <si>
    <t>Prestar los servicios profesionales para apoyar la planeación de los proyectos de inversión de Participación incidente que ejecute el Fondo de Desarrollo Rural de Sumapaz.</t>
  </si>
  <si>
    <t>Fortalecer 27 organizaciones comunales.</t>
  </si>
  <si>
    <t>Organizaciones comunales fortalecidas.</t>
  </si>
  <si>
    <t>FORTALECIMIENTO COMUNAL</t>
  </si>
  <si>
    <t>De conformidad con el Artículo 15 del Acuerdo Distrital 637 de 2016 el cual modifica el artículo 52 del Acuerdo Distrital 257 de 2006 y en armonía con lo dispuesto en el Artículo 1 del Decreto Distrital 411 de 2016 modificado por los Decretos Distritales 099 y 860 de 2019 y 051 y 169 de 2023, la Secretaría Distrital de Gobierno “(…) es un organismo del Sector Central con autonomía administrativa y financiera que tiene por objeto orientar y liderar la formulación y seguimiento de las políticas encaminadas al fortalecimiento de la gobernabilidad democrática en el ámbito distrital y local, mediante la garantía de los derechos humanos y constitucionales, la convivencia pacífica, el ejercicio de la ciudadanía, la promoción de la paz y la cultura democrática, el uso del espacio público, la promoción de la organización y de la participación ciudadana y la coordinación de las relaciones políticas de la Administración Distrital en sus distintos niveles.”  
Por lo anterior, con este programa se busca fortalecer las formas organizativas y participativas de la localidad, promoviendo la formación democrática y ciudadana con la finalidad de empoderar a los campesinos y campesinas, fomentar la cohesión social, y garantizar que las decisiones colectivas reflejen las verdaderas necesidades y aspiraciones de la comunidad, contribuyendo así al desarrollo sostenible y equitativo de la localidad.</t>
  </si>
  <si>
    <t>Que el Plan de Desarrollo Local 2025-2028 " “SUMAPAZ CAMINA SEGURA" adoptado mediante Acuerdo Local No. 003 de 2024, en concordancia con el Plan de Desarrollo Económico, Social, Ambiental y de Obras Públicas del Distrito Capital. 2025 - 2028, “Bogotá Camina Segura”, adoptado mediante Acuerdo No. 927 del 06 de julio de 2024, contempla en el Artículo 61. Programa 39. Camino hacia una democracia deliberativa con un gobierno cercano a la gente y con participación ciudadana</t>
  </si>
  <si>
    <t>De acuerdo con lo anteriormente expuesto, corresponde al Área de Gestión de Desarrollo Local liderar la ejecución del Plan de Desarrollo, así como realizar el seguimiento del cumplimiento de las metas de este para el respectivo periodo de gobierno; razón por la cual es necesario contar con el personal idóneo para tal labor. De otra parte, es necesario contar con el apoyo profesional que asista a las diferentes reuniones programadas por las entidades públicas y privadas que interactúan con la localidad en los temas relacionados con la Participación y que a su vez desarrolle el proceso de planeación de los proyectos relacionados con las actividades de formación para la participación de manera virtual y presencial para el logro de los objetivos y metas del fortalecimiento de la cultura ciudadana y su institucionalidad en la localidad de Sumapaz, en cumplimiento de la meta Fortalecer 27 Organizaciones comunales.</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</si>
  <si>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este profesional que se contratará brindará sus conocimientos y experiencia, para apoyar la estructuración, formulación y supervisión de los proyectos relacionados con la participación ciudadana enfocados hacia la participación, en cumplimiento de la meta Fortalecer 27 organizaciones comunales.. Por las razones aquí señaladas se solicita la expedición de DOS (2) CERTIFICACIONES DE EXISTENCIA DE NO PLANTA. </t>
  </si>
  <si>
    <t>Prestar los servicios profesionales al Área de Gestión de Desarrollo Local para apoyar la planeación, ejecución y seguimiento a los proyectos de inversión de infraestructura vial y actividades designadas por el despacho de la Alcaldía Local de Sumapaz. 1688	CPS-547-2024
	2024
	FDRS
	6.500.000
	$26.000.000</t>
  </si>
  <si>
    <t>Prestar sus servicios profesionales como administrador de la Red de la Alcaldía Local de Sumapaz y realizar la actualización de los datos en los diferentes sistemas de información. 1696
	CPS-435-2024
	2024
	FDRS
	7.000,000
	$28.000.000</t>
  </si>
  <si>
    <t xml:space="preserve">Profesional NBC EDUCACIÓN,o ECONOMÍA, ADMINISTRACIÓN, CONTADURIA Y AFINES. Con 24 meses de experiencia profesional </t>
  </si>
  <si>
    <t>1.	Promover estrategias de participación ciudadana y comunitaria vinculantes con los propósitos del Plan de Desarrollo Local y realizar acompañamiento a la Administración Local en las diferentes instancias de participación que le sean delegadas por la/el alcalde(sa).</t>
  </si>
  <si>
    <t>2.	Realizar la actualización de los Documentos Técnicos de Soporte (DTS) y solicitar la actualización de las Fichas EBI, así como elaborar los estudios previos y apoyar la gestión contractual de los proyectos de Participación que le sean designados, (Especificaciones técnicas, estudios de mercado, análisis del sector, criterios de verificación y calificación, condiciones del contrato, respuestas a observaciones, adendas, verificaciones técnicas, entre otros).</t>
  </si>
  <si>
    <t>3.	Realizar el seguimiento a la ejecución de los contratos de Participación que le sean designados (Apoyo a la supervisión, revisión de informes, modificaciones contractuales, programación de PAC).</t>
  </si>
  <si>
    <t>4.	Asistir, a las reuniones, comités y capacitaciones, entre otros, representar a la Administración en los espacios de participación y hacer parte de los comités que le sean designados.</t>
  </si>
  <si>
    <t xml:space="preserve"> 5. Asistir a las diferentes mesas, reuniones y comités que en el que le sea convocado en marco del desarrollo
metodológico y seguimiento de la fase II de los presupuestos participativos</t>
  </si>
  <si>
    <t>6.	Brindar apoyo en la elaboración de informes, respuestas a derechos de petición y demás requerimientos, solicitados por los órganos de control, entidades y comunidad en general, de conformidad con la normatividad vigente y dentro de los plazos y términos establecidos por la ley</t>
  </si>
  <si>
    <t xml:space="preserve">
7.	Las demás que demande la administración local que corresponda a la naturaleza del contrato y que sean necesarias para la consecución del fin del objeto contractual.
</t>
  </si>
  <si>
    <t xml:space="preserve">Prestar los servicios profesionales especializados para apoyar la planeación, ejecución, seguimiento y liquidación de los proyectos de inversión relacionados al Proyecto de inversión 2703 del PDL de Sumapaz 2025-2028 en temas de Educación que ejecute el </t>
  </si>
  <si>
    <t>Beneficiar 160 estudiantes en programas de educación posmedia (niveles de formación técnico profesional, tecnólogo, profesional universitario y educación para el trabajo y desarrollo humano).</t>
  </si>
  <si>
    <t>Número de estudiantes beneficiados con apoyo de sostenimiento para la permanencia en la educación posmedia (niveles de formación técnico profesional, tecnólogo, profesional universitario y educación para el trabajo y desarrollo humano).</t>
  </si>
  <si>
    <t>SOSTENIMIENTO</t>
  </si>
  <si>
    <t>Que corresponde al Área de Gestión de Desarrollo Local liderar la ejecución del Plan de Desarrollo, a través de los Proyectos de Inversión de conformidad con el procedimiento de Adquisición y Administración de Bienes y Recursos mediante los procesos contractuales con los cuales se ejecutan los recursos asignados al fondo, en cumplimiento de necesidades de la comunidad Sumapaceña.
De acuerdo con lo anteriormente expuesto, corresponde al Área de Gestión de Desarrollo Local liderar la ejecución del Plan de Desarrollo, así como realizar el seguimiento del cumplimiento de las metas de este para el respectivo periodo de gobierno; razón por lo cual se debe contar con el personal idóneo para tal labor, en consecuencia, la administración local evidencia la necesidad de contratar bajo la prestación de servicios profesionales a una persona que desarrolle el proceso de planeación del proyecto Una mejor educación para Sumapaz</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</si>
  <si>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brindará el apoyo necesario para el óptimo desarrollo de los procedimientos administrativos y operativos para la planeación de los procesos de Inversión que se adelantarán en cumplimiento de la meta de: “Beneficiar 160 estudiantes en programas de educación posmedia (niveles de formación técnico profesional, tecnólogo, profesional universitario y educación para el trabajo y desarrollo humano).” del Plan de Desarrollo Local, en lo relacionado al acceso y sostenimiento en la educación superior, mediante acciones estratégicas coordinadas con el sector para los egresados de las instituciones educativas de la localidad de Sumapaz.</t>
  </si>
  <si>
    <t>Prestar los servicios profesionales especializados de apoyo psicosocial al Área de Gestión de Desarrollo Local para generar acciones complementarias en salud en la localidad de Sumapaz 1643. CPS-438-2024 2024 FDRS 8.500,000 $34.000.000</t>
  </si>
  <si>
    <t>Profesional en NBC CIENCIAS SOCIALES Y HUMANAS, o ECONOMIA, ADMINISTRACION, CONTADURÍA Y AFINES. Título de Postgrado modalidad de especializacion en Gerencia de proyectos o Formulación de proyectos.</t>
  </si>
  <si>
    <t>Realizar las etapas de formulación y elaboración de estudios previos de los proyectos de inversión que le sean designados del Sector de educación: Actualizar los Documentos Técnicos de Soporte y las Fichas EBI, definir Especificaciones técnicas, realizar estudios de mercado, elaborar análisis del sector, definir criterios de verificación y calificación y condiciones del contrato, entre otros.</t>
  </si>
  <si>
    <t>Elaborar las fichas técnicas sobre los Estudios Previos de los proyectos designados y presentarlas ante el Comité de Contratación, para sus observaciones y recomendaciones. Así mismo, atender y/o acatar las recomendaciones y sugerencias pertinentes.</t>
  </si>
  <si>
    <t xml:space="preserve">Orientar desde el punto de vista técnico las respuestas a los requerimientos de los procesos contractuales  relacionados con el Sector de Educación, </t>
  </si>
  <si>
    <t>Realizar el seguimiento a la ejecución de los contratos (Apoyo a la supervisión, revisión de informes, modificaciones contractuales, programación de PAC), que le sean designados del Sector de Educación.</t>
  </si>
  <si>
    <t>Asistir, a las reuniones, comités y capacitaciones, entre otros, representar a la Administración en los espacios del sector y hacer parte de los comités que le sean designados.</t>
  </si>
  <si>
    <t>Prestar los servicios profesionales de geología para apoyar en la ejecución de los proyectos de inversión de infraestructura vial, en la de la localidad de Sumapaz</t>
  </si>
  <si>
    <t>Que, la Localidad de Sumapaz es la única netamente rural que abarca una extensión de 85 mil hectáreas que representa el 48% del Distrito Capital y está situada al sur del Distrito capital, que se encuentra dividida en dos cuencas (Cuenca de Río Blanco y Cuenca del Río Sumapaz) que tanto las vías de acceso a la localidad que parten del casco urbano de Bogotá D.C., como las vías de comunicación interveredales no son pavimentadas, son vías carreteables que están cubiertas con material de recebo, por lo cual requieren de un mantenimiento permanente debido a que en el Páramo la precipitación pluvial tiene grandes variaciones que oscilan entre 700 y 1000 milímetros anuales, esta es la razón por la que en la localidad se requiere contar con los servicios de un Geólogo para que apoye  a los profesionales que formulan los estudios previos para la conservación de la malla vial, en la cuantificación y calificación de los recursos y las reservas geológicas y, que en la medida de las posibilidades detecte las fallas geológicas que pueden afectar las obras civiles, así mismo que coadyuve en la localización de riesgos naturales de origen volcánico o sísmico a fin de proponer medidas de prevención. Así mismo se requiere contar con los servicios de este profesional para que apoye los diferentes procedimientos de mantenimiento vial en la cuenca del Río Blanco, que se adelantan con los recursos del Fondo de Desarrollo Local, en cumplimiento de la meta “Intervenir 40 Kilómetros-carril de malla vial rural con acciones de construcción y/o conservación”.</t>
  </si>
  <si>
    <t>La Alcaldía Local de Sumapaz no cuenta con personal de planta suficiente asignado para cumplir su misionalidad que por mandato le ha sido encomendada, el mismo resulta insuficiente para la ejecución y desarrollo de toda la carga laboral que allí se maneja, en consecuencia, esta persona que se requiere brindará el apoyo necesario en la Cuenca del Río Sumapaz, para el óptimo desarrollo de los procedimientos administrativos y operativos que coadyuven al mantenimiento y conservación del sistema vial de la localidad, en especial con la meta de Intervenir 40 Kilómetros-carril de malla vial rural con acciones de construcción y/o conservación</t>
  </si>
  <si>
    <t xml:space="preserve">Profesional NBC GEOLOGIA Y OTROS PROGRAMAS DE CIENCIAS NATURALES. Con 24 meses de experiencia profesional  </t>
  </si>
  <si>
    <t xml:space="preserve">Realizar el seguimiento a la estabilidad de las obras contratadas y/o recibidas por el FDL Sumapaz cuyas pólizas estén vigentes, en cumplimiento a la ley 80 de 1993, que trata de los Derechos y Deberes de las Entidades Estatales. </t>
  </si>
  <si>
    <t xml:space="preserve">Realizar el seguimiento a zonas inestables de la localidad, análisis y propuestas de mejora para mitigar los procesos de remoción en masa, riesgos naturales presentes en la localidad. </t>
  </si>
  <si>
    <t xml:space="preserve">Orientar técnicamente las gestiones de los profesionales que manejan el tema de Infraestructura y Malla Vial, en la elaboración, estudio de documentos, informes y demás acciones requeridas para la adecuada gestión de infraestructura local.  </t>
  </si>
  <si>
    <t xml:space="preserve">Realizar estudios geológicos y geotécnicos de prefactibilidad, factibilidad y proyecto para obras de infraestructura y malla vial en la localidad de Sumapaz. </t>
  </si>
  <si>
    <t>Prestar los servicios profesionales como Abogado (a) en la implementación y gestión de estrategias de fortalecimiento de los sistemas locales de justicia en Sumapaz</t>
  </si>
  <si>
    <t>Fortalecer 80 actores comunitarios con herramientas y capacidades para la implementación de un enfoque restaurativo para la justicia y la convivencia</t>
  </si>
  <si>
    <t>Actores comunitarios fortalecidos con herramientas y capacidades para la implementación de un enfoque restaurativo para la justicia y la convivencia</t>
  </si>
  <si>
    <t>FORTALECIMIENTO DE CAPACIDADES</t>
  </si>
  <si>
    <t>Que el Plan de Desarrollo Local 2025-2028 " “SUMAPAZ CAMINA SEGURA" adoptado mediante Acuerdo Local No. 003 de 2024, en concordancia con el Plan de Desarrollo Económico, Social, Ambiental y de Obras Públicas del Distrito Capital. 2025 - 2028, “Bogotá Camina Segura”, adoptado mediante Acuerdo No. 927 del 06 de julio de 2024, contempla en el Artículo 11, Programa 4, Servicios centrados en la justicia.</t>
  </si>
  <si>
    <t>De acuerdo con lo anteriormente expuesto, corresponde al Área de Gestión Policiva como extensión de las funciones del Alcalde Local, adelantar acciones encaminadas a la promoción de la convivencia pacífica de las zonas rurales de la ciudad, a fin de prevenir, conciliar y resolver los conflictos que surgen de las relaciones entre vecinos y todos aquellos problemas que afectan la tranquilidad, seguridad, salubridad, movilidad y espacio público de los ciudadanos, es por esto que se requiere contar con un profesional en Derecho que realice labores de gestión y conceptualización jurídica en el fortalecimiento de estrategias institucionales relacionadas con los objetivos del área y que apoye además en la consolidación y actualización de la información que se genera producto de la ejecución de los proyectos de inversión relacionados con el acceso a la justicia integral, en cumplimiento de la meta Fortalecer 80 actores comunitarios con herramientas y capacidades para la implementación de un enfoque restaurativo para la justicia y la convivencia</t>
  </si>
  <si>
    <t>Que la Secretaría Distrital de Gobierno no cuenta con personal de planta suficiente para asignar a la Alcaldía Local de Sumapaz, a fin de que dé cumplimiento a su misionalidad que por mandato le ha sido encomendada, el mismo resulta insuficiente para la ejecución el mismo resulta insuficiente para la ejecución y desarrollo de algunas actividades encaminadas a que la comunidad pueda conocer y hacer uso de estas estrategias para resolver aquellas situaciones que sean susceptibles de mejorar entre los mismos, de tal manera que coadyuven a la consecución de los objetivos del Plan de Desarrollo</t>
  </si>
  <si>
    <t xml:space="preserve">Profesional NBC DERECHO Y AFINES. </t>
  </si>
  <si>
    <t>Conceptuar la estrategia de gestión y acción en la implementación, impulso, promoción y fortalecimiento de la distinta justicia en equidad y comunitaria y acciones de apoyo para la generación e implementación de los sistemas locales de justicia y del acceso a la justicia en la ruralidad.</t>
  </si>
  <si>
    <t>Dar respuesta, conceptuar, estudiar y evaluar los asuntos que por competencia sean del Área de Gestión Policiva de la Alcaldía local de Sumapaz, de acuerdo con las pautas y lineamientos establecidos por la Secretaria de Gobiernos.</t>
  </si>
  <si>
    <t>Asistir y participar en reuniones, mesas de trabajo, eventos y/o actividades en las que se aborde el tema de justicia comunal y comunitaria, justicia en equidad y de paz, convocadas por las diferentes entidades y sectores.</t>
  </si>
  <si>
    <t>Tramitar y proyectar la respuesta a las Acciones de Tutela, Derechos de Petición, Proposiciones y demás requerimientos sobre asuntos que deba conocer la Alcaldía Local y el Área de Gestión Policivo-Jurídica Sumapaz.</t>
  </si>
  <si>
    <t>Apoyar al despacho del Alcalde, en la proyección y elaboración de documentos e informes solicitados por los entes de control, entidades públicas y/o privadas, de conformidad con la normatividad existente para la materia y dentro de los plazos y términos establecidos por la misma.</t>
  </si>
  <si>
    <t>Las demás que designe el Supervisor o el apoyo a la supervisión de acuerdo con el objeto contractual, a las funciones misionales del Fondo y a las necesidades del servicio.</t>
  </si>
  <si>
    <t>Prestar los servicios profesionales especializados de apoyo psicosocial al Área de Gestión de Desarrollo Local para generar acciones complementarias en salud en la localidad de Sumapaz</t>
  </si>
  <si>
    <t>Vincular 1000 personas en acciones complementarias en salud física, nutricional y oral, a través del Circuito del Cuidado</t>
  </si>
  <si>
    <t>Número de personas vinculadas en las acciones complementarias en salud física, nutricional y oral, a través del Circuito del Cuidado</t>
  </si>
  <si>
    <t>SALUD FÍSICA Y NUTRICIONAL</t>
  </si>
  <si>
    <t>De conformidad con el Artículo 15 del Acuerdo Distrital 637 de 2016 el cual modifica el artículo 52 del Acuerdo Distrital 257 de 2006 y en armonía con lo dispuesto en el Artículo 1 del Decreto Distrital 411 de 2016 modificado por los Decretos Distritales 099 y 860 de 2019 y 051 y 169 de 2023, la Secretaría Distrital de Gobierno “(…) es un organismo del Sector Central con autonomía administrativa y financiera que tiene por objeto orientar y liderar la formulación y seguimiento de las políticas encaminadas al fortalecimiento de la gobernabilidad democrática en el ámbito distrital y local, mediante la garantía de los derechos humanos y constitucionales, la convivencia pacífica, el ejercicio de la ciudadanía, la promoción de la paz y la cultura democrática, el uso del espacio público, la promoción de la organización y de la participación ciudadana y la coordinación de las relaciones políticas de la Administración Distrital en sus distintos niveles.
Por tal razón, este programa busca fortalecer las acciones en salud complementaria y preventiva de acuerdo con los principios de concurrencia y subsidiariedad, con el fin de mejorar la calidad de vida de los campesinos de la localidad, promoviendo la prevención de enfermedades, el acceso complementario de servicios de salud, y la adopción de prácticas saludables que contribuyen al bienestar integral.</t>
  </si>
  <si>
    <t xml:space="preserve">Que el Plan de Desarrollo Local 2025-2028 " “SUMAPAZ CAMINA SEGURA" adoptado mediante Acuerdo Local No. 003 de 2024, en concordancia con el Plan de Desarrollo Económico, Social, Ambiental y de Obras Públicas del Distrito Capital. 2025 - 2028, “Bogotá Camina Segura”, adoptado mediante Acuerdo No. 927 del 06 de julio de 2024, contempla en el Artículo19. Programa 10. Salud Pública Integrada e Integral. </t>
  </si>
  <si>
    <t>Que, de acuerdo con lo anteriormente expuesto, corresponde al Área de Gestión de Desarrollo Local liderar la ejecución del Plan de Desarrollo, así como realizar el seguimiento del cumplimiento de las metas de este para el respectivo periodo de gobierno; específicamente, el proyecto de salud pública integrada e integral busca fortalecer las acciones en salud complementaria y preventiva de acuerdo con los principios de concurrencia y subsidiariedad, con el fin de mejorar la calidad de vida de los campesinos de la localidad, promoviendo la prevención de enfermedades, el acceso complementario a servicios de salud y la adopción de prácticas saludables que contribuyan al bienestar integral, razón por la cual es necesaria la contratación de un profesional que, además de formular y elaborar estudios previos de proyectos de inversión en salud, actualice documentos técnicos, defina especificaciones, realice estudios de mercado y establezca condiciones contractuales; promueva el acceso, participación y vinculación de la comunidad en actividades alternativas en salud propuestas por la Alcaldía Local; fomente y desarrolle jornadas de acompañamiento psicosocial con énfasis en salud mental dirigidas a los beneficiarios de los programas complementarios; y realice el seguimiento a la ejecución, liquidación y programación del PAC de contratos y convenios relacionados con los proyectos de salud del Plan de Desarrollo Local.</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</si>
  <si>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este profesional brindará el apoyo necesario para una adecuada formulacion y ejecucion de las acciones complementarias en salud contempladas en el plan de desarrollo local y los contratos o convenios suscritos en consecuencia, especialmente aquellas referidas al fomento de la salud física, nutricional y oral, a través del Circuito del Cuidado, asi como el apoyo requerido para la ejecucion de acciones articuladas de acuerdo a los lineamientos y estrategias del sector salud a nivel distrital. </t>
  </si>
  <si>
    <t xml:space="preserve">Profesional en NBC CIENCIAS SOCIALES Y HUMANAS o PSICOLOGIA, SOCIOLOGIA, TRABAJO SOCIAL Y AFINES. Título de Postgrado afin con el objeto contractual. Con 25 meses y hasta 72 meses de experiencia profesional </t>
  </si>
  <si>
    <t>1. Realizar las etapas de formulacion y elaboracion de estudios previos de los proyectos de inversion que le sean designados del sector salud: actualizar los documentos tecnicos de soporte y las fichas EBI, definir especificaciones tecnicas, realizar estudios de mercado, elaborar analisis del sector, definir criterios de verificacion y calificacion y condiciones del contrato entre otros.</t>
  </si>
  <si>
    <t>2. Realizar acciones que promuevan el acceso, participacion y vinculacion de la comunidad en las actividades alternativas en salud propuestas por la Alcaldia Local</t>
  </si>
  <si>
    <t xml:space="preserve">3. Fomentar y desarrollar jornadas de acompañamiento psicosocial con enfasis en salud mental a los participantes de los programas complementarios en salud ofertados por la Alcaldía Local. </t>
  </si>
  <si>
    <t xml:space="preserve">4. Realizar el seguimiento a la ejecucion, liquidacion y progamacion de PAC de los contatos y/o convenios suscrios por el Fondo en los proyectos de slaud del Plan de Desarrollo Local. </t>
  </si>
  <si>
    <t>5. Brindar apoyo en la elaboración de informes, respuestas a derechos de petición y demás requerimientos, solicitados por los órganos de control, entidades y comunidad en general, de conformidad con la normatividad vigente y dentro de los plazos y términos establecidos por la ley, con relación al sector salud.</t>
  </si>
  <si>
    <t>6. Asistir, a las reuniones, comités y capacitaciones, entre otros, representar a la administración en los espacios del sector y hacer parte de los comités que le sean designados.</t>
  </si>
  <si>
    <t>7. Las demás que demande la administración local que corresponda a la naturaleza del contrato y que sean necesarias para la consecución del fin del objeto contractual.</t>
  </si>
  <si>
    <t>Prestar sus servicios profesionales de apoyo al Área de Gestión del Desarrollo Local en la gestión de las liquidaciones y cierres de los procesos contractuales del Fondo de Desarrollo Local de Sumapaz</t>
  </si>
  <si>
    <t>Que, de acuerdo con lo anteriormente expuesto, corresponde al Área de Gestión de Desarrollo Local liderar la ejecución del Plan de Desarrollo ejecutando los recursos a través de procesos contractuales en las diferentes modalidades de contratación que existen, donde se debe garantizar una debida gestión en las etapas contractual y poscontractual de dichos contratos. Por ello se debe asegurar que se realice una adecuada gestión en los procesos de liquidación y cierre de los contratos suscritos con recursos del Fondo, con el fin de que financiera y contractualmente se lleve de forma óptima estos procesos. Es así como se requiere un profesional en Contaduria Publica, o Administración o Economia que brinde sus conocimientos y que apoye las actividades que se generan  posterior a la ejecución de los procesos contractuales y que con el transcurrir de los años se han venido constituyendo como Obligaciones por Pagar, por cuanto se deben adelantar los trámites de liquidación contractual pertinente para culminar estos procesos toda vez que también son parte de los recursos que debe ejecutar el Fondo de Desarrollo Local en cumplimiento de las metas del Plan de Desarrollo.</t>
  </si>
  <si>
    <t>La Alcaldía Local de Sumapaz no cuenta con personal de planta suficiente asignado para cumplir su misionalidad que por mandato le ha sido encomendada, el mismo resulta insuficiente para la ejecución y desarrollo de toda la carga laboral que allí se maneja, en consecuencia, este profesional que se contratará brindará el apoyo necesario para el óptimo desarrollo del procedimiento de liquidación y depuración de los diferentes compromisos y contratos que ha suscrito el Fondo de Desarrollo Rural de Sumapaz</t>
  </si>
  <si>
    <t xml:space="preserve">Profesional en Contaduría, Economía,  Administración de Empresas, Administración Pública o Ingenieros Industriales.
</t>
  </si>
  <si>
    <t>Realizar la verificación técnica y financiera de los procesos administrativos y contractuales suscritos por el Fondo.</t>
  </si>
  <si>
    <t>Brindar apoyo en el proceso de las liquidaciones contractuales, que por competencia el ordenador del gasto le asigne, garantizando la correcta aplicación de normas y procedimientos técnicos, administrativos y legales vigentes.   </t>
  </si>
  <si>
    <t>Realizar la elaboración y proyección de los documentos de liquidación y depuración de saldos de las diferentes obligaciones y contratos suscritos por el Fondo</t>
  </si>
  <si>
    <t> Asistir y representar a la Administración Local en los espacios de participación del Sector, en las reuniones, comités y capacitaciones, entre otros y, hacer parte de los comités que le sean designados.  </t>
  </si>
  <si>
    <t> Brindar apoyo en la elaboración de informes, respuestas a derechos de petición y demás requerimientos, solicitados por los órganos de control, entidades y comunidad en general, de conformidad con la normatividad vigente y dentro de los plazos y términos</t>
  </si>
  <si>
    <t>Las demás que demande la administración local que correspondan a la naturaleza del contrato y quesean necesarias para la consecución del fin del objeto contractual.</t>
  </si>
  <si>
    <t>QUINTA</t>
  </si>
  <si>
    <t>Prestar los servicios profesionales para la planeación, programación y seguimiento de los procesos administrativos del parque automotor de la Alcaldía Local de Sumapaz</t>
  </si>
  <si>
    <t>De acuerdo con lo anteriormente expuesto, corresponde al Área de Gestión de Desarrollo Local liderar la ejecución del Plan de Desarrollo, así como la administración de bienes de propiedad del Fondo. Frente a la evidente necesidad de mantener las vías en buen estado, el FDRS ha venido adquiriendo un Parque Automotor compuesto por 9 vehículos livianos (Camionetas), 10 volquetas, 1 cama baja, 1 carrotanque y 15 máquinas de mantenimiento vial y para el mantenimiento y control de dicho inventario se tienen suscritos contratos de mantenimiento de vehículos livianos, mantenimiento de vehículos pesados y maquinaria, combustible para los vehículos livianos, combustible vehículos pesados, GPS de vehículos y rastreo satelital de la maquinaria cuyo seguimiento a la ejecución está en cabeza de un profesional que maneja y controla la mayoría de tareas inherentes al desarrollo de esta labor, existiendo una sobrecarga laboral bajo su responsabilidad. Dicha situación implica la necesidad de contratar bajo la prestación de servicios de apoyo a la gestión a un  profesional en Trabajo Social, Ciencias Económicas, Ciencias Administrativas, Ciencias Sociales, el cual con su experiencia y conocimientos adelanten acciones para la programación y coordinación del parque automotor propiedad del Fondo, con el fin de que realice específicamente la planeación, programación y supervisión de los diferentes procesos administrativos y contractuales del área, en cumplimiento de la meta Intervenir 40 Kilómetros-carril de malla vial rural con acciones de construcción y/o conservación.</t>
  </si>
  <si>
    <t>Profesional Trabajo Social, Ciencias Económicas, Ciencias Administrativas, Ciencias Sociales. Con tarjeta profesional vigente</t>
  </si>
  <si>
    <t xml:space="preserve">Sin experiencia profesional </t>
  </si>
  <si>
    <t>Realizar la verificación técnica y financiera de los procesos administrativos y contractuales del parque automotor de propiedad y/o tenencia del Fondo.</t>
  </si>
  <si>
    <t>Realizar el apoyo en la planeación, coordinación y ejecución de las actividades de programación, control, uso, seguimiento y mantenimiento del parque automotor de propiedad y/o tenencia del Fondo.</t>
  </si>
  <si>
    <t>Realizar la gestión en las actividades de manejo y control del parque automotor, así como en la elaboración y revisión de documentos, informes y demás acciones requeridas para la adecuada gestión y conservación del mismo. </t>
  </si>
  <si>
    <t>Asistir y representar a la Administración Local en los espacios de participación del Sector, en las reuniones, comités y capacitaciones, entre otros y, hacer parte de los comités que le sean designados.</t>
  </si>
  <si>
    <t>Las demás que demande la administración local que correspondan a la naturaleza del contrato y quesean necesarias para la consecución del fin del objeto contractual</t>
  </si>
  <si>
    <t>Prestar los servicios técnicos para que apoye las actividades operativas del parque automotor en la Alcaldía Local de Sumapaz</t>
  </si>
  <si>
    <t>Que, de acuerdo con lo anteriormente expuesto, corresponde al Área de Gestión de Desarrollo Local liderar la ejecución del Plan de Desarrollo, así como la administración de bienes de propiedad del Fondo. Frente a la evidente necesidad de mantener las vías en buen estado, el FDRS ha venido adquiriendo un Parque Automotor compuesto por 9 vehículos livianos (Camionetas), 10 volquetas, 1 cama baja, 1 carrotanque y 15 máquinas de mantenimiento vial y para el mantenimiento y control de dicho inventario se tienen suscritos contratos de mantenimiento de vehículos livianos, mantenimiento de vehículos pesados y maquinaria, combustible para los vehículos livianos, combustible vehículos pesados, GPS de vehículos y rastreo satelital de la maquinaria cuyo seguimiento a la ejecución está en cabeza de un profesional que maneja y controla la mayoría de tareas inherentes al desarrollo de esta labor, existiendo una sobrecarga laboral bajo su responsabilidad lo que implica la necesidad de contratar bajo la prestación de servicios de apoyo a la gestión a un técnico con experiencia y conocimientos en los temas de mantenimiento y parte técnica de los vehículos para que apoye las actividades que se encomiendan a los talleres con los que se contrata el mantenimiento de estos vehículos, así como en la revisión de los informes que allegan los proveedores por la prestación del servicio al parque automotor del Fondo, en cumplimiento de la meta Intervenir 40 Kilómetros-carril de malla vial rural con acciones de construcción y/o conservación.</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</si>
  <si>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de otra parte, dentro de la planta no existe este tipo de perfiles que pueda apoyar en las actividades de reparación, consumos de repuestos, de mantenimientos preventivos y correctivos así como control a los repuestos que se deben reemplaza en los vehículos que se intervienen, a fin de garantizar que las mismas se hacen bajo los parámetros técnicos establecidos. </t>
  </si>
  <si>
    <t xml:space="preserve">Título de formación técnica y/o tecnológica, o acreditación y aprobación del 50% o más de un plan de estudios de una carrera profesional. Con 72 meses o más de experiencia laboral </t>
  </si>
  <si>
    <t xml:space="preserve">Apoyar en la actualización de las Hojas de Vida de los vehículos, a fin de tener estadísticas que determinen la necesidad de programar los mantenimientos de los vehículos del parque automotor perteneciente al FDRS o solicitados por el apoyo a la supervisión. </t>
  </si>
  <si>
    <t xml:space="preserve">Manejar el sistema de correspondencia institucional (ORFEO), así como el correo electrónico y demás aplicativos que sean del resorte del despacho. 
 </t>
  </si>
  <si>
    <t xml:space="preserve">Apoyar en la elaboración de informes o proyección de respuestas y demás documentos que le sean indicados por el apoyo a la supervisión. </t>
  </si>
  <si>
    <t xml:space="preserve">Apoyar la realización de reuniones, comités de contratación, capacitaciones, comités de seguimiento entre otros que deba adelantar el área y elaboración de actas y demás documentos que se requieran. </t>
  </si>
  <si>
    <t xml:space="preserve">Las demás que demande la administración local que correspondan a la naturaleza del contrato y quesean necesarias para la consecución del fin del objeto contractual. </t>
  </si>
  <si>
    <t>Prestar los servicios como Auxiliar Administrativo en los procesos de infraestrucura que se ejecutan con los recursos del Fondo de Desarrollo Rural de Sumapaz</t>
  </si>
  <si>
    <t>Que, de acuerdo con lo anteriormente expuesto, corresponde al Área de Gestión de Desarrollo Local liderar la ejecución del Plan de Desarrollo, así como realizar el seguimiento del cumplimiento de las metas de este para el respectivo periodo de gobierno. Que el total de vías en la localidad asciende a 100 km, aproximadamente, contando además con una red de caminos irregulares, de una extensión aproximada de 283,3 km., las vías de acceso a la localidad que parten del casco urbano de Bogotá D.C no son pavimentadas, son vías carreteables que están cubiertas con material de recebo, así como las vías de comunicación interveredales, por lo cual debido al régimen de lluvias que caracteriza la Localidad de Sumapaz, requieren de un mantenimiento permanente, es por esto que el Fondo de Desarrollo tiene dentro de su parque automotor 10 volquetas y 15 vehículos pesados que requieren de actividades de Mantenimiento, sustitución de llantas, suministro de combustibles entre otros, para lo cual el Fondo de Desarrollo ha suscrito los contratos necesarios para mantenerlos en buenas condiciones, razón por la cual se requiere contratar un auxiliar con experiencia para que apoye a los profesionales en las actividades operativas, administrativas y técnicas, programas de mantenimientos correctivos y preventivos, entre otros, para el efectivo control de la operación de este tipo de maquinaria, a fin de mantenerlos en óptimas condiciones de funcionamiento, en cumplimiento de la meta Intervenir 40 Kilómetros-carril de malla vial rural con acciones de construcción y/o conservación</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</si>
  <si>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de otra parte, dentro de la planta no existe este tipo de perfiles que pueda apoyar en las actividades administrativas y operativas a los profesionales del área, para el manejo y operación del parque automotor que se destina al mantenimiento del sistema vial, con el fin de mantenerlos en óptimas condiciones</t>
  </si>
  <si>
    <t>Apoyar a los profesionales en la verificación de los repuestos, insumos y demás procedimientos que se le
realicen a los vehículos del parque automotor de propiedad del FDRS con el fin de garantizar el correcto
funcionamiento de estos.</t>
  </si>
  <si>
    <t>Apoyar a los profesionales que manejan el automotor de propiedad del FDRS en la solicitud de cotizaciones, elaboración de Estudios del Sector y de mercado, para los procesos de contratación. y demás
actividades requeridas.</t>
  </si>
  <si>
    <t>Apoyar la elaboración, incluir informacion y actualización de manera permanente de la matriz de seguimiento de
repuestos, reparaciones y demás de cada uno de los vehículos que conforman el parque automotor propiedad
del Fondo de Desarrollo Rural de Sumap</t>
  </si>
  <si>
    <t>Apoyar en la planeación, contratación y ejecución de los programas de mantenimiento preventivo y
correctivo de los vehículos de propiedad o tenencia del FDRS.</t>
  </si>
  <si>
    <t>Apoyar la elaboración de los informes técnicos solicitados y las respuestas a la comunidad y a las entidades sobre los temas relacionados con los proyectos a cargo del área.</t>
  </si>
  <si>
    <t>Prestar los servicios profesionales de apoyo al área de Gestión del Desarrollo Local en el seguimiento a los procesos y procedimientos desarrollados, y la planeación, ejecución y seguimiento de los proyectos de inversión y gastos de funcionamiento del Fo</t>
  </si>
  <si>
    <t xml:space="preserve">Que, de acuerdo con lo anteriormente expuesto, corresponde al Área de Gestión de Desarrollo Local liderar la ejecución del Plan de Desarrollo, así como realizar el seguimiento del cumplimiento de las metas de este para el respectivo periodo de gobierno; así mismo, se evidencia la necesidad de contratar bajo la prestación de servicios profesionales a dos personas que apoyen el proceso de planeación de los proyectos de inversión y gastos de funcionamiento que le sean asignados en cumplimiento al Plan de Desarrollo Local 2025-2028. </t>
  </si>
  <si>
    <t xml:space="preserve">La Alcaldía Local de Sumapaz no cuenta con personal de planta suficiente asignado para cumplir su misionalidad que por mandato le ha sido encomendada, el mismo resulta insuficiente para la ejecución y desarrollo de toda la carga laboral que allí se maneja, en consecuencia, estas personas que se requieren brindarán el apoyo necesario para el óptimo desarrollo de los procedimientos administrativos y operativos en especial en la planeación de los procesos de Inversión y Gastos de Funcionamiento que se adelantarán para dar cumplimiento al Plan de Desarrollo Local. Por las razones aquí señaladas se solicita la expedición de DOS (2) CERTIFICACIONES DE EXISTENCIA DE NO PLANTA. </t>
  </si>
  <si>
    <t>Título Profesional en Finanzas y Relaciones, Ciencias Economicas, Ciencias Administrativas Con tarjeta profesional vigente.
Con más de 23 meses de experiencia profesional debidamente certificada</t>
  </si>
  <si>
    <t>Liderar las etapas de formulación y elaboración de estudios previos de proyectos de inversión y gastos de funcionamiento que le sean designados, así como la supervisión y seguimiento de los contratos que se deriven de estos procesos y demás que le sean designados.</t>
  </si>
  <si>
    <t>Realizar la revisión, ejecución y seguimiento de los procesos y procedimientos que se desarrollan al interior del área de Gestión del Desarrollo Local, y armonizarlos a nivel interno de la entidad.</t>
  </si>
  <si>
    <t>Realizar el seguimiento a la formulación de los distintos procesos derivados de los proyectos tanto de funcionamiento como de inversión, así como de los planes, programas y proyectos de desarrollo local, en concordancia con el PDD y PDL conforme a los lineamientos institucionales y distritales definidos, incluyendo actualización de DTS.</t>
  </si>
  <si>
    <t>Apoyar en la consolidación y seguimiento de la información del PAC, para la programación anual y reprogramaciones trimestrales correspondientes.</t>
  </si>
  <si>
    <t>Las demás que demande la administración local que corresponda a la naturaleza del contrato y que sean necesarias para la consecución del fin del objeto contractual y las demás que se le asignen y que surjan de la naturaleza del Contrato.</t>
  </si>
  <si>
    <t>Prestar los servicios como auxiliar de apoyo administrativo al proyecto de inversión de Somos sumapaz: Emprendiendo de manera sostenible en nuestro territorio</t>
  </si>
  <si>
    <t>Vincular 600 hogares y/o unidades productivas a procesos productivos y de comercialización en el sector rural.</t>
  </si>
  <si>
    <t>Número  de hogares y/o unidades productivas vinculadas a procesos productivos y de comercialización en el sector rural</t>
  </si>
  <si>
    <t>PRODUCTIVIDAD Y COMERCIALIZACIÓN</t>
  </si>
  <si>
    <t>Que el Plan de Desarrollo Local 2025-2028 " “SUMAPAZ CAMINA SEGURA" adoptado mediante Acuerdo Local No. 003 de 2024, en concordancia con el Plan de Desarrollo Económico, Social, Ambiental y de Obras Públicas del Distrito Capital. 2025 - 2028, “Bogotá Camina Segura”, adoptado mediante Acuerdo No. 927 del 06 de julio de 2024, contempla en el Artículo 11, Programa  35. Programa 20. Promoción del emprendimiento formal, equitativo e incluyente,</t>
  </si>
  <si>
    <t xml:space="preserve">Que, de acuerdo con lo anteriormente expuesto, corresponde al Área de Gestión de Desarrollo Local liderar la ejecución del Plan de Desarrollo, así como realizar el seguimiento del cumplimiento de las metas de este para el respectivo período de gobierno. </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</si>
  <si>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estas personas que se requieren brindarán el apoyo necesario en las actividades operativas que se realizan con los recursos del Fondo de Desarrollo Rural, para adelantar acciones para la revitalización y transformación productiva en la localidad de Sumapaz, en cumplimiento de la meta: Vincular 600 hogares y/o unidades productivas a procesos productivos y de comercialización en el sector rural.</t>
  </si>
  <si>
    <t xml:space="preserve">Título de Bachiller en cualquier modalidad. </t>
  </si>
  <si>
    <t xml:space="preserve">Apoyar las gestiones de los profesionales que realizan la formulación y seguimiento del Proyecto de Inversión 2315, así como en la elaboración y revisión de documentos, informes y demás acciones requeridas para la adecuada gestión. </t>
  </si>
  <si>
    <t xml:space="preserve">Asistir a los profesionales en los comités, mesas de trabajo, consejos y reuniones que sean convocados y en la elaboración y proyección de documentos tales como actas de reunión, memorandos, oficios, derechos de petición, proposiciones, entre otros que le sean designados.  </t>
  </si>
  <si>
    <t xml:space="preserve"> 
Participar en la gestión documental, manteniendo actualizado el aplicativo de correspondencia Orfeo y en la organización de los documentos que se generen y/o lleguen, foliarlos, escanearlos y archivarlos en el respectivo expediente contractual o carpeta de gestión correspondiente. </t>
  </si>
  <si>
    <t xml:space="preserve">Elaborar y alimentar de manera periódica una matriz que contenga la información actualizada de los contratos de los proyectos que se manejan en el área, tales como modificaciones, pagos, informes, estado actual, entre otros.   </t>
  </si>
  <si>
    <t xml:space="preserve">Asistir a las reuniones y/o capacitaciones que sea convocado, así como en representación del Fondo de Desarrollo Rural a las reuniones, encuentros, capacitaciones, comités y demás a los cuales sea designado o invitado. </t>
  </si>
  <si>
    <t xml:space="preserve">Las demás que demande la administración local que corresponda a la naturaleza del contrato y que sean necesarias para la consecución del fin del objeto contractual </t>
  </si>
  <si>
    <t>Prestar los servicios profesionales para el apoyo al despacho y al Área de Gestión del Desarrollo Local, de la Alcaldía Local de Sumapaz¿. Proyecto .</t>
  </si>
  <si>
    <t>Que, de acuerdo con lo anteriormente expuesto, corresponde al Área de Gestión de Desarrollo Local liderar la ejecución del Plan de Desarrollo, así como realizar el seguimiento del cumplimiento de las metas de este para el respectivo periodo de gobierno, así mismo, es evidente que tanto sobre el despacho del alcalde local como sobre el área de Gestión de Desarrollo Local, recae la total responsabilidad de realizar los estudios previos para la contratación de los gastos de funcionamiento, a fin de garantizar que los profesionales tanto de planta como contratistas cuentan con todos los bienes y servicios que permitan cumplir con la misionalidad que le ha sido encomendada, así como los que corresponden a la entrega de bienes y servicios a la comunidad a través de los proyectos de inversión en cumplimiento de los planes, programas y proyectos. En consecuencia, es evidente la necesidad de contratar los servicios de un profesional que apoye la gestión administrativa en el desarrollo de actividades del área de gestión local, reuniones del área, elaboración de documentos, manejo y actualización de bases de datos y aplicativos institucionales, apoyo a los pagos de los compromisos, entre otros.</t>
  </si>
  <si>
    <t xml:space="preserve">Que la Secretaría Distrital de Gobierno no cuenta con personal de planta suficiente para asignar a la Alcaldía Local de Sumapaz, con el fin de dar cumplimiento a la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jurídicos, administrativos y operativos que darán cumplimiento al Plan de Desarrollo Local.   </t>
  </si>
  <si>
    <t>Titulo profesional en Derecho.
Profesional No requiere experiencia.</t>
  </si>
  <si>
    <t xml:space="preserve">Prestar apoyo al despacho en el seguimiento y trámite de los documentos presentados por los contratistas para los pagos que correspondan en lo que requiera aprobación y suscripción del alcalde local.  </t>
  </si>
  <si>
    <t xml:space="preserve">Prestar su apoyo administrativo en la consolidación del cuadro de reporte mensual (según modelo) de las modificaciones contractuales realizados. </t>
  </si>
  <si>
    <t xml:space="preserve">Brindar su apoyo en la asistencia a comités, mesas de trabajo, consejos y reuniones que sean convocados y en la elaboración y proyección de documentos y respuestas tales como actas de reunión, memorandos, oficios, proposiciones y derechos de petición, así́ como en la gestión documental que se requiera. </t>
  </si>
  <si>
    <t xml:space="preserve">Apoyar al personal encargado en la verificación de los documentos que se tramitan dentro de los procesos de contratación y en la actualización de la información de los procesos contractuales, llevando el control sobre el estado de estos. </t>
  </si>
  <si>
    <t xml:space="preserve">Brindar apoyo al despacho del FDRS en el seguimiento a las respuestas dadas mediante oficios, memorandos, actos administrativos, conceptos que deban ser suscritos por el señor alcalde local de Sumapaz.  </t>
  </si>
  <si>
    <t>Prestar los servicios profesionales para realizar la planeación, seguimiento y ejecución del proceso de servicio de transporte de pasajeros, destinado para atender las actividades y eventos programados por la Alcaldía Local de Sumapaz. .</t>
  </si>
  <si>
    <t>Que, de acuerdo con lo anteriormente expuesto, corresponde al Área de Gestión de Desarrollo Local liderar la ejecución del Plan de Desarrollo, así como realizar el seguimiento del cumplimiento de las metas de este para el respectivo periodo de gobierno y, lo cual implica el desplazamiento de contratistas y funcionarios a través de todo el territorio de la localidad, es por esto que el Fondo adelanta la formulación del proceso de servicio de transporte de pasajeros con el fin de garantizar la movilidad de las personas para cumplir con las actividades y eventos programados para el cumplimiento de metas de cada proyecto de inversión
Por lo cual existe la necesidad de contratar bajo la prestación de servicios profesionales, de un profesional que apoye las actividades relacionadas con la coordinación. programación, control y seguimiento de los vehículos que sean asignados por el ejecutor del contrato para que prestan el servicio de transporte de pasajeros; para así, garantizar el transporte a personas tanto de Planta como las vinculadas mediante contrato de prestación de servicios y que deben movilizarse de la Bogotá Urbana a las diferentes sedes ubicadas en los centros poblados y veredas del territorio de Sumapaz, a fin de dar cumplimiento a las actividades en desarrollo de los proyectos de inversión y las que se deben efectuar como parte de las operativas y administrativas que apoyan a los proyectos.</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</si>
  <si>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administrativos y operativos en especial en los que coadyuven para la programación, manejo y control de los vehículos asignados para la ejecución del contrato de servicios de transporte de pasajeros; verificando el cumplimiento de los horarios, personas, rutas, y demás obligaciones establecidas en el contrato establecido.</t>
  </si>
  <si>
    <t>Prestar los servicios profesionales al Área de Gestión de Desarrollo Local para apoyar la planeación, ejecución y seguimiento a los proyectos de inversión de infraestructura vial y actividades designadas por el despacho de la Alcaldía Local de Sumapaz. 1688 CPS-547-2024
2024
FDRS
6.500.000
$26.000.000</t>
  </si>
  <si>
    <t>Prestar sus servicios profesionales como administrador de la Red de la Alcaldía Local de Sumapaz y realizar la actualización de los datos en los diferentes sistemas de información. 1696
CPS-435-2024
2024
FDRS
7.000,000
$28.000.000</t>
  </si>
  <si>
    <t>Título profesional en Contaduría Pública,  Ingeniería Industrial y Admón de Empresas con Tarjeta profesional vigente. 
Sin experiencia profesional</t>
  </si>
  <si>
    <t>Realizar el apoyo en
el seguimiento a la ejecución de los contratos que le
sean designados, verificando el cumplimiento de las
especificaciones técnicas que fueron incluidas en los
mimos</t>
  </si>
  <si>
    <t>Realizar el apoyo en
la programación, el control y seguimiento del uso diario tanto de los vehículos livianos del parque automotor de propiedad y/o tenencias del FDRS,
como de los vehículos que prestan el servicio de transporte de pasajeros contratado por el FDRS.</t>
  </si>
  <si>
    <t>Efectuar el apoyo en el seguimiento financiero del uso de los recursos empleador par el funcionamiento de los vehiculos
livianos pertenecientes al FDRS y los que se causen por la utilizacion de los vehiculos que prestan el servicio de transporte de pasajeros contratados por el FDRS.</t>
  </si>
  <si>
    <t>Realizar el seguimiento a la ejecución técnica, administrativa, financiera y contable de los contratos asignados; acorde con el manual de supervisión de contratos y la normatividad vigente.</t>
  </si>
  <si>
    <t>Articular y gestionar con los profesionales encargados de los diferentes proyectos de inversión, las
necesidades de transporte que soliciten para desarrollar las actividades correspondientes a cada
proyecto.</t>
  </si>
  <si>
    <t>Asistir a reuniones de seguimiento de ejecución de contratos, encuentros ciudadanos, y las demás
que se requiera participación.</t>
  </si>
  <si>
    <t xml:space="preserve">Las demás que le sean asignadas por el supervisor del contrato y que surjan de la naturaleza del
mismo. </t>
  </si>
  <si>
    <t>Prestar los servicios profesionales para apoyar los asuntos jurídicos en los procesos contractuales y post-contractuales  y  la gestión ambiental interna y externa de la Alcaldía Local de Sumapaz.</t>
  </si>
  <si>
    <t>Realizar 12 acciones efectivas para el fortalecimiento de las capacidades locales en torno a la gestión del riesgo</t>
  </si>
  <si>
    <t>Número de acciones efectivas para el fortalecimiento de las capacidades locales en torno a la gestión del riesgo</t>
  </si>
  <si>
    <t>GESTIÓN DEL RIESGO</t>
  </si>
  <si>
    <t>De conformidad con el Artículo 15 del Acuerdo Distrital 637 de 2016 el cual modifica el artículo 52 del Acuerdo Distrital 257 de 2006 y en armonía con lo dispuesto en el Artículo 1 del Decreto Distrital 411 de 2016 modificado por los Decretos Distritales 099 y 860 de 2019 y 051 y 169 de 2023, la Secretaría Distrital de Gobierno “(…) es un organismo del Sector Central con autonomía administrativa y financiera que tiene por objeto orientar y liderar la formulación y seguimiento de las políticas encaminadas al fortalecimiento de la gobernabilidad democrática en el ámbito distrital y local, mediante la garantía de los derechos humanos y constitucionales, la convivencia pacífica, el ejercicio de la ciudadanía, la promoción de la paz y la cultura democrática, el uso del espacio público, la promoción de la organización y de la participación ciudadana y la coordinación de las relaciones políticas de la Administración Distrital en sus distintos niveles.”  
Este programa busca la gestión y prevención de riesgos por situaciones derivadas de las condiciones de remoción en masa, entre otros aspectos, que pueden afectar la seguridad y bienestar de la comunidad y, tiene como objetivo mitigar el riesgo mediante la implementación de estrategias y acciones que reduzcan la vulnerabilidad y fortalezcan la capacidad de respuesta ante posibles eventos.</t>
  </si>
  <si>
    <t xml:space="preserve">Que el Plan de Desarrollo Local 2025-2028 " “SUMAPAZ CAMINA SEGURA" adoptado mediante Acuerdo Local No. 003 de 2024, en concordancia con el Plan de Desarrollo Económico, Social, Ambiental y de Obras Públicas del Distrito Capital. 2025 - 2028, “Bogotá Camina Segura”, adoptado mediante Acuerdo No. 927 del 06 de julio de 2024, contempla en el Artículo 47. Programa 27. Gestión del riesgo de desastres para un territorio seguro, </t>
  </si>
  <si>
    <t xml:space="preserve">De acuerdo con lo anteriormente expuesto corresponde al Área de Gestión de Desarrollo Local liderar la ejecución del Plan de Desarrollo, y ejecutar los procesos asignados al Fondo de Desarrollo Rural de Sumapaz, para dar respuesta a los requerimientos y necesidades de la comunidad Sumapaceña.  Con la implementación e identificación de los escenarios de riesgo que han sido caracterizado a través de la instancia de participación del Consejo Local de Gestión del Riesgo y Cambio Climático, se ha mejorado la capacidad de respuesta de las entidades para su  atención en la localidad, sin embargo, se requiere continuar apoyando la articulación interinstitucional en aspectos de gestión del riesgo y mejorando las acciones, que permitan aumentar el desempeño de una correcta ejecución y seguimiento de los proyectos, por lo cual se hace necesario contar con un profesional con formación en Derecho para que apoye la formulación, evaluación y seguimiento, así como en las etapas  pre contractuales, contractuales y post contractuales, de los procesos relacionados con el tema ambiental. Así mismo, debe apoyar las respuestas que se dan, acompañadas de conceptos jurídicos, a los entes de control y entidades competentes del Distrito y ante las emergencias que se presenten en la localidad de Sumapaz, con el fin de dar cumplimiento a la meta de "Realizar 12 acciones efectivas para el fortalecimiento de las capacidades locales en torno a la gestión del riesgo". </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</si>
  <si>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se requiere un profesional con formación en temas de proceso relacionados con las características ambientales de la localidad, en cumplimiento a la meta de "Realizar 12 acciones efectivas para el fortalecimiento de las capacidades locales en torno a la gestión del riesgo"</t>
  </si>
  <si>
    <t xml:space="preserve">Profesional en NBC DERECHO Y AFINES. Con 24 meses de experiencia profesional </t>
  </si>
  <si>
    <t xml:space="preserve">Brindar acompañamiento en los procesos precontractuales, contractuales y post contractuales que le sean asignados con conocimiento y aplicación de los principios que regulan la contratación estatal y la función administrativa contemplados en la Constitución Política y en la Ley. </t>
  </si>
  <si>
    <t xml:space="preserve">Apoyar al Área de Gestión de Desarrollo Local, en las diferentes etapas de los procesos administrativos y operativos propios de la ejecución de los procesos adelantados por el área ambiental del Fondo de Desarrollo Rural de Sumapaz, para dar cumplimiento al Plan de Desarrollo Local. </t>
  </si>
  <si>
    <t xml:space="preserve">Proyectar los actos administrativos de trámite o de fondo, que requiera el área agroambiental de la Alcaldía Local de Sumapaz y/o el Despacho del Alcalde Local </t>
  </si>
  <si>
    <t xml:space="preserve">Asistir a las reuniones concertadas, citadas y/o designadas para la atención de temas relacionados con la gestión ambiental externa, y la atención integral del riesgo y cambio climático en el marco del desarrollo rural sostenible con entidades locales, distritales, nacionales, organizaciones ambientales y/o sociales. </t>
  </si>
  <si>
    <t xml:space="preserve">Realizar acompañamiento jurídico oportuno a los requerimientos, solicitudes y, reportes de información de gestión ambiental y desarrollo rural solicitados por entidades distritales, nacionales, entes de control y comunidad en general allegados de manera directa o por el aplicativo de Gestión Documental de la entidad. </t>
  </si>
  <si>
    <t xml:space="preserve">Realizar el proceso de liquidaciones de los contratos, que por competencia el ordenador del gasto le asigne, garantizando la correcta aplicación de normas y procedimientos técnicos, administrativos y legales vigentes. </t>
  </si>
  <si>
    <t>Prestar los servicios profesionales para apoyar las acciones de educación ambiental que debe atender el despacho de la Alcaldía Local de Sumapaz</t>
  </si>
  <si>
    <t>De acuerdo con lo anteriormente expuesto y con el ánimo de dar cumplimiento al Plan de Desarrollo Local 2025-2028, es evidente que en el despacho del alcalde local, recae la total responsabilidad de ejecutar los planes, programas y proyectos así como determinar las estrategias y acciones para dar cumplimiento tanto a la misionalidad del Fondo de Desarrollo como a lo delegado por la alcaldía mayor a través de las normas expedidas para tal fin, de otra parte, dadas las condiciones rurales y las particularidades de la localidad de Sumapaz que en su mayoría están relacionadas con la protección del medio ambiente, se requiere garantizar el apoyo profesional de un ingeniero ambiental que oriente al alcalde local y apoye al despacho en todas las peticiones, quejas, reclamos, solicitudes y, demás requerimientos relacionadas con las acciones que se tengan por objeto el desarrollo rural sostenible, la gestión ambiental local, la sostenibilidad ambiental, la revitalización y transformación productiva, la restauración ecológica, asistencia técnica agropecuaria y ambiental, ecoeficiencia, educación ambiental, el control del riesgo y la adaptación al cambio climático, a fin de dar respuestas a estos temas que a diario se reciben en el despacho del alcalde.</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</si>
  <si>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administrativos y operativos relacionados con la gestión ambiental, para dar cumplimiento al Plan de Desarrollo Local. </t>
  </si>
  <si>
    <t xml:space="preserve">Profesional NBC INGENIERIA AMBIENTAL, SANITARIA Y AFINES .Con 24 meses de experiencia profesional </t>
  </si>
  <si>
    <t xml:space="preserve">Brindar apoyo al despacho del FDRS en las solicitudes que se reciban relacionadas con la gestión ambiental y el seguimiento a las respuestas dadas mediante oficios, memorandos, actos administrativos, conceptos que deban ser suscritos por el señor alcalde local de Sumapaz. </t>
  </si>
  <si>
    <t xml:space="preserve">Ejecutar acompañamiento técnico oportuno a los requerimientos, solicitudes, y reportes de información de gestión ambiental externa solicitados por entidades distritales, nacionales, entes de control y comunidad en general allegados de manera directa o por el aplicativo de Gestión Documental de la entidad. </t>
  </si>
  <si>
    <t xml:space="preserve">Prestar apoyo al despacho en el seguimiento y trámite de los documentos presentados por los contratistas para los pagos que correspondan a la ejecución de los contratos relacionados con la atención de los temas ambientales. </t>
  </si>
  <si>
    <t xml:space="preserve">Acompañar las acciones de articulación, comunicación y seguimiento de trámites y gestiones entre la administración local, la Secretaria Distrital de Gobierno y demás instancias del sector ambiental </t>
  </si>
  <si>
    <t xml:space="preserve">Asistir a las reuniones concertadas, citadas y/o designadas para la atención de temas relacionados con la gestión ambiental y el desarrollo sostenible con entidades locales, distritales, nacionales, organizaciones ambientales y/o sociales. </t>
  </si>
  <si>
    <t>Las demás que demande la administración local que correspondan a la naturaleza del contrato y que sean necesarias para la consecución del objeto contractual</t>
  </si>
  <si>
    <t xml:space="preserve"> Prestar los servicios como técnologo para la ejecución de los procesos logísticos, operativos y/o administrativos de la Alcaldía Local de Sumapaz. </t>
  </si>
  <si>
    <t xml:space="preserve">De acuerdo con lo anteriormente expuesto y con el ánimo de dar cumplimiento al Plan de Desarrollo Local 2025-2028, es evidente que tanto en el despacho del alcalde local como en el área de Gestión de Desarrollo Local, recae la total responsabilidad de ejecutar los planes, programas y proyectos e implementar las estrategias y acciones para dar cumplimiento a la misionalidad del Fondo de Desarrollo, por tal razón es necesario brindar las herramientas adecuadas para que a través de los procesos de apoyo se pueda ejecutar esa misionalidad delegada por la alcaldía mayor a través de las normas expedidas para tal fin. En consecuencia, es necesario contratar los servicios de un tecnólogo para que apoye la gestión administrativa en el seguimiento y operatividad de los servicios públicos y que a la vez sirva de enlace entre el despacho y el personal que ejecuta los procesos logísticos y operativos entre las sedes que funcionan en los centros poblados de la localidad, en pro de organizar el trabajo que se debe adelantar cuando se realicen eventos dentro de la ejecución de los Proyectos de Inversión o las actividades que programe la alcaldía local. De otra parte y, teniendo en cuenta que el personal vinculado a la alcaldía tanto de planta como por Prestación de Servicios debe desplazarse constantemente hacia el territorio y la Bogotá Urbana, a fin de ejecutar las actividades propias de la misionalidad de esta, debe apoyar la programación del uso de los vehículos para que se pueda garantizar la participación oportuna en las reuniones o actividades que se convocan o realizan en cumplimiento de la misionalidad, en una parte y en otra. Lo anterior, en cumplimiento de las metas establecidas dentro del Plan de Desarrollo Local.  </t>
  </si>
  <si>
    <t xml:space="preserve">Que la Secretaría Distrital de Gobierno no cuenta con personal de planta suficiente para asignar a la Alcaldía Local de Sumapaz, con el fin de dar cumplimiento a la misionalidad que por mandato le ha sido encomendada, el mismo resulta insuficiente para la ejecución y desarrollo de toda la carga laboral que allí se maneja, en consecuencia, esta persona que se requiere brindará el apoyo necesario para hacerle seguimiento a la operatividad de los servicios públicos (Consumos, daños, deficiencias en la prestación del servicio, entre otros) y al óptimo desarrollo de los eventos que se programen como parte de la ejecución de los proyectos, a de  fin de organizar la  logística con las personas que apoyan la parte operativa que darán cumplimiento al Plan de Desarrollo Local.  </t>
  </si>
  <si>
    <t>Tecnologo en Gestión Ambiental y Servicios Públicos.
Más de seis (6) años de experiencia laboral</t>
  </si>
  <si>
    <t>Apoyar técnicamente con el personal operativo la logística necesaria para la ejecución de las actividades y eventos que se programen por la alcaldía local y que se ejecuten en desarrollo de los proyectos de inversión</t>
  </si>
  <si>
    <t>Apoyar en la gestión de las acciones necesarias que garanticen el óptimo estado físico de las sedes de la de la alcaldía en el territorio, y su correcto funcionamiento.</t>
  </si>
  <si>
    <t>Apoyar en la programación de reuniones, consejos, y comités adelantados en el territorio, incluyendo asistencia a sedes, garantizando el adecuado desplazamiento hacia y desde el territorio tanto de funcionarios como de contratistas de la alcaldía local.</t>
  </si>
  <si>
    <t>Apoyar en el seguimiento de la adecuada prestación de los servicios públicos y en el control de consumo y pago de los mismos.</t>
  </si>
  <si>
    <t>Prestar los servicios técnicos para apoyar la creación e implementación de proyectos ciudadanos de educación ambiental en la alcaldía Local de Sumapaz.</t>
  </si>
  <si>
    <t xml:space="preserve">Que, de acuerdo con lo anteriormente expuesto, corresponde al Área de Gestión de Desarrollo Local liderar la ejecución del Plan de Desarrollo, y ejecutar los procesos asignados al Fondo de Desarrollo Rural de Sumapaz. Así mismo, se debe tener en cuenta que, dentro del territorio del Sumapaz al constituirse como zona de reserva natural demanda dinámicas para la protección del páramo de acuerdo con sus características ecosistémicas, que puede ser impulsada mediante los proyectos ciudadanos de educación ambiental . Es por esto por lo que, dentro del Proyecto de Inversión 2671 se estableció como meta “Implementar 4 procesos comunitarios de educación ambiental que promueven la conservación de la biodiversidad y el agua”. En consecuencia, se requiere contar con un técnico y/o tecnólogo en Gestión Ambiental que apoye en el acompañamiento y conformación los proyectos de educación ambiental, con identificación de las dinámicas territoriales de Sumapaz, con el fin de generar acciones para la identificación de las problemáticas ambientales existentes y  la generación de acuerdos comunitarias para hacer de Sumapaz de un territorio ambientalmente sostenible, en cumplimiento del Plan de Desarrollo Local de Sumapaz 2025-2028. 
 </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</si>
  <si>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esto constituye una limitación que le resta flexibilidad, agilidad, posibilidad de innovación y sentido estratégico para responder de manera adecuada a las necesidades de la población, en consecuencia, este apoyo técnico brindará el apoyo necesario para fortalecer los procesos comunitarios locales entorno a la identificación y atención de las problemáticas ambientales existentes en la localidad, mediante el acompañamiento en la creación de las iniciativas ambientalmente sostenibles formuladas por la comunidad Sumapaceña. </t>
  </si>
  <si>
    <t xml:space="preserve">Título de formación técnica y/o tecnológica, o acreditación y aprobación del 50% o más de un plan de estudios de una carrera profesional. Con más de 72 meses o más de experiencia laboral </t>
  </si>
  <si>
    <t xml:space="preserve">Atender la gestión y actividades relacionadas con la creación e implementación de los procesos comunitarios de educación ambiental en la localidad de Sumapaz </t>
  </si>
  <si>
    <t xml:space="preserve">Apoyar el desarrollo y formalización de los proyectos comunitarios de educación ambiental conforme a la normatividad nacional, distrital y local ambiental establecida. </t>
  </si>
  <si>
    <t xml:space="preserve">Contribuir en la recolección de información para atender los reportes requeridos o establecidos en la normatividad ambiental por las entidades Distritales, Nacionales y entes de control en lo concerniente a la gestión ambiental. 
 </t>
  </si>
  <si>
    <t xml:space="preserve">Apoyar en la elaboración de las actas de asistencia a comités, mesas de trabajo, comisiones, consejos, reuniones y demás espacios de participación ambiental que sean convocados o desarrollados por el área ambiental. </t>
  </si>
  <si>
    <t xml:space="preserve">Realizar seguimiento y consolidación a los autos, resoluciones y demás requerimientos ambientales que requieran las autoridades ambientales competentes </t>
  </si>
  <si>
    <t xml:space="preserve">Las demás que demande la administración local que corresponda a la naturaleza del contrato y que sean necesarias para la consecución del fin del objeto contractual.  </t>
  </si>
  <si>
    <t xml:space="preserve">Prestar los servicios profesionales especializados al área de gestión del desarrollo local, en la gestión y ejecución de las actividades administrativas que se adelantan en el despacho de la Alcaldía Local de Sumapaz. </t>
  </si>
  <si>
    <t>Prestar sus servicios profesionales para apoyar el proyecto de inversión Fortaleciendo la Conectividad en Sumapaz.</t>
  </si>
  <si>
    <t>Operativizar 17 Centros de Acceso Comunitario en zonas rurales y/o apartadas y/o urbanas, con énfasis en Servicios TIC´s generados.</t>
  </si>
  <si>
    <t>Servicios TIC´s generados en zonas rurales y/o apartadas y urbanas</t>
  </si>
  <si>
    <t>CONECTIVIDAD</t>
  </si>
  <si>
    <t>Que el Plan de Desarrollo 2025– 2028 “SUMAPAZ CAMINA SEGURA”,  adoptado mediante Acuerdo Local No. 003 de 2024, en concordancia con el Plan de Desarrollo Económico, Social, Ambiental y de Obras Públicas del Distrito Capital. 2025 - 2028, “Bogotá Camina Segura”, adoptado mediante Acuerdo No. 927 del 06 de julio de 2024, contempla dentro del Artículo 59. Programa 35. Bogotá Ciudad Inteligente que busca fortalecer la conectividad de la localidad mediante acciones orientadas a mejorar los servicios de las TIC's, con la finalidad de que los habitantes tengan acceso a tecnologías de información y comunicación de calidad, facilitando así su acceso a la educación, el trabajo y otros servicios esenciales, además de promover la inclusión digital y el desarrollo socioeconómico de la comunidad.</t>
  </si>
  <si>
    <t xml:space="preserve">La localidad de Sumapaz enfrenta serias limitaciones en el acceso a servicios de Tecnologías de la Información y la Comunicación (TIC) debido a barreras como condiciones geográficas adversas, infraestructura deficiente y cobertura limitada de redes de telecomunicaciones. Estas restricciones afectan el acceso de la comunidad a la educación, el empleo, la salud, la comunicación y otros servicios esenciales que dependen del uso de internet y tecnologías digitales.
Por ello, es necesario contar con un profesional que gestione, coordine y supervise proyectos de conectividad en la localidad, asegurando el cumplimiento de las metas establecidas en el Plan de Desarrollo Local “Sumapaz Camina Segura” y el Plan Distrital “Bogotá Camina Segura” 2025-2028. Este profesional podría garantizar la correcta formulación, ejecución y sostenibilidad de los proyectos TIC, así como la gestión de recursos, la creación de alianzas estratégicas y la supervisión de contratos relacionados con la conectividad.
</t>
  </si>
  <si>
    <t>Dado que la Secretaría Distrital de Gobierno no cuenta con suficiente personal de planta para asignar a la Alcaldía Local de Sumapaz, resulta necesario contratar personal adicional que apoye el cumplimiento de la misionalidad encomendada.</t>
  </si>
  <si>
    <t xml:space="preserve">Profesional NBC INGENIERIA DE SISTEMAS, TELEMÁTICA Y AFINES. Sin experiencia profesional </t>
  </si>
  <si>
    <t>Apoyar en las etapas de formulación y elaboración de estudios previos del proyecto de inversión para operativizar los portales interactivos: Actualizar los Documentos Técnicos de Soporte y las Fichas EBI, definir Especificaciones técnicas, realizar estudios de mercado, elaborar análisis del sector, definir criterios de verificación y calificación y condiciones del contrato, entre otros.</t>
  </si>
  <si>
    <t>Apoyar los procesos contractuales de los estudios previos elaborados para operativizar los portales interactivos, (Responder las observaciones en cada etapa, proyectar adendas, verificar y calificar propuestas).</t>
  </si>
  <si>
    <t>Realizar el seguimiento a la ejecución de los contratos (Apoyo a la supervisión, revisión de informes, modificaciones contractuales, programación de PAC), que le sean designados para operativizar los portales interactivos.</t>
  </si>
  <si>
    <t>Realizar actividades de apoyo a los servicios y necesidades informáticas del Fondo de Desarrollo Local y dar conceptos técnicos sobre el estado de los equipos y los aplicativos, según las solicitudes que le sean asignadas.</t>
  </si>
  <si>
    <t>Las demás que le sean asignadas o delegadas y que correspondan a la naturaleza del objeto</t>
  </si>
  <si>
    <t>Prestar sus servicios de Apoyo Técnico al Área De Gestión De Desarrollo Local, en la ejecución de las obras de infraestructura vial de la Alcaldía Local De Sumapaz</t>
  </si>
  <si>
    <t>Exite la necesidad de realizar el seguimiento del cumplimiento de las metas del plan de Desarrollo y la administración de bienes de propiedad del Fondo, lo que implica la necesidad de contratar bajo la prestación de servicios a un técnico con conocimientos en construcciones civiles y experiencia en el manejo de Procesos Técnicos y Administrativos para que apoye a los profesionales de infraestructura vial en la revisión de informes presentados por los contratistas que ejecutan los proyectos de malla vial, así como en la elaboración de informes y proyección de respuestas de derechos de petición y proposiciones, entre otros, así como el control y seguimiento de los proyectos que se formulen y ejecuten para la intervención de la Infraestructura Vial de la localidad de Sumapaz del FDRS, por lo cual hace necesario contratar bajo la modalidad de contrato de prestación de servicios apoyo a la gestión a un técnico en construcciones civiles o una persona con acreditación y aprobación del 50% o más de un plan de estudios en Ingeniería Civil.</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</si>
  <si>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técnicos y operativos que coadyuven al mantenimiento y conservación de la infraestructura vial de la localidad.  </t>
  </si>
  <si>
    <t xml:space="preserve">Título de formación técnica y/o tecnológica, o acreditación y aprobación del 50% o más de un plan de estudios de una carrera profesional. </t>
  </si>
  <si>
    <t>Que de acuerdo con lo anteriormente expuesto, corresponde al Área de Gestión de Desarrollo Local liderar la ejecución del Plan de Desarrollo, así como la administración de bienes de propiedad del Fondo. Frente a la evidente necesidad de mantener las vías en buen estado, el FDRS ha venido adquiriendo un Parque Automotor compuesto por 7 vehículos livianos (Camionetas), 10 volquetas, 1 
cama baja, 1 carrotanque y 14 máquinas de mantenimiento vial y para el mantenimiento y control de dicho inventario se tienen suscritos contratos de mantenimiento de vehículos livianos, mantenimiento de vehículos pesados y maquinaria, combustible para los vehículos livianos, combustible vehículos pesados, GPS de vehículos y rastreo satelital de la maquinaria cuyo seguimiento a la ejecución está en cabeza de un profesional que maneja y controla la mayoría de tareas inherentes al desarrollo de esta labor, existiendo una sobrecarga laboral bajo su 
responsabilidad. Dicha situación implica la necesidad de contratar bajo la prestación de servicios de apoyo a la gestión a un profesional en Administración de Empresas o Ingeniero Industrial, el cual con su experiencia y conocimientos adelante acciones para la programación y coordinación del parque automotor propiedad del Fondo, con el fin de que realice específicamente la planeación, programación y supervisión de los diferentes procesos administrativos y contractuales del área</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</si>
  <si>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brindara el apoyo necesario para el óptimo desarrollo de los procedimientos administrativos que coadyuven al mantenimiento y conservación del parque automotor propiedad del Fondo, sobre los cuales se deben programar, coordinar y ejecutar acciones de mantenimiento preventivo y correctivo, el abastecimiento de combustible y programar las actividades de todo el personal que maneja este parque automotor.  lo anterior, en cumplimiento de la meta:  "Intervenir 40 Kilómetros-carril de malla vial rural con acciones de construcción y/o conservación"</t>
  </si>
  <si>
    <t xml:space="preserve">Profesional NBC ECONOMIA, ADMINISTRACION, CONTADURIA Y AFINES. </t>
  </si>
  <si>
    <t xml:space="preserve">Profesional NBC INGENIERIA, ARQUITECTURA, URBANISMO Y AFINES. Con 24 meses de experiencia profesional  </t>
  </si>
  <si>
    <t>Realizar las etapas de formulación y elaboración estudios previos de los proyectos de inversión a ejecutar en el tema de Infraestructura y obras de la localidad. Actualizar los documentos técnicos de Soporte y las Fichas EBI, definir Especificaciones técnicas, realizar estudios de mercado, elaborar análisis del sector, definir criterios de verificación y calificación y condiciones del contrato, entre otros.</t>
  </si>
  <si>
    <t>Apoyar los procesos contractuales de selección para Infraestructura y obras de la localidad. Responder las observaciones en cada etapa, proyectar adendas, verificar y calificar propuestas.</t>
  </si>
  <si>
    <t>Realizar el seguimiento a la ejecución de los contratos (Apoyo a la supervisión, revisión de informes, modificaciones contractuales, programación de PAC), que le sean designados del Sector de Infraestructura y obras de la localidad.</t>
  </si>
  <si>
    <t>Elaboración y estudio de documentos, informes y demás acciones requeridas para apoyar y orientar técnicamente las gestiones necesarias con otras entidades para viabilizar y/o financiar proyectos de infraestructura en la localidad.</t>
  </si>
  <si>
    <t>Las demás que demande la administración local que correspondan a la naturaleza del contrato y que sean necesarias para la consecución del objeto contractual.</t>
  </si>
  <si>
    <t>Prestar los servicios técnicos de apoyo jurídico para los procesos de atención de  víctimas, reparación integral y justicia restaurativa de la Alcaldía Local de Sumapaz</t>
  </si>
  <si>
    <t>Realizar 4 acciones de construcción de paz que contribuyan al tejido social, la integración local, la sostenibilidad económica y/o desarrollo territorial para la reconciliación.</t>
  </si>
  <si>
    <t>Acciones de construcción de paz realizadas que contribuyan al tejido social, la integración local, la sostenibilidad económica y/o desarrollo territorial para la reconciliación.</t>
  </si>
  <si>
    <t>ACCIONES DE CONSTRUCCIÓN DE PAZ</t>
  </si>
  <si>
    <t>Que, de acuerdo con lo anteriormente expuesto, corresponde al Área de Gestión de Desarrollo Local liderar la ejecución del Plan de Desarrollo, así como realizar el seguimiento del cumplimiento de las metas de este para el respectivo periodo de gobierno; así mismo el objetivo del proyecto es “Hacer de Sumapaz un territorio de reconciliación y construcción de memoria, verdad, justicia, reparación y garantía de no repetición, donde se genere y fomente el reconocimiento de las y los otros, la promoción de un territorio de suma paz entre las relaciones de las personas y de estas con el espacio, gracias a la generación de una conciencia de cuidado, respeto y resiliencia”, razón por la cual es necesaria la contratación de un técnico en procesos administrativos y/o jurídicos, o con acreditación de haber aprobado 50% en la carrera de Derecho, para que brinde apoyo jur´ a los profesionales en la gestión jurídica de los procesos relacionados con los Derechos de la Comunidad en el tema de Derechos Humanos, Justicia Restaurativa, Atención de Víctimas, entre otros, a efectos de propender a otorgar la oferta institucional a la comunidad de Sumapaz y, de esta manera dar cumplimiento a las funciones que se han asignado y en las que debe dar aplicación a los principios de eficiencia y transparencia.</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</si>
  <si>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necesario para atender aquellas necesidades sentidas que de manera reiterativa ha expresado la comunidad frente a sus Derechos y que por falta de este tipo de apoyos no se han atendido, lo cual además redundará en la mejora de las relaciones de la comunidad con la administración distrital contribuyendo al fortalecimiento institucional frente a la comunidad en el proceso de atención de víctimas, justicia restaurativa, entre otros, apoyando así mismo técnicamente la ejecución del proyecto de Inversión que se adelantaran para dar cumplimiento al Plan de Desarrollo Local, en lo relacionado  a los procesos de construcción de memoria, verdad, reparación integral a víctimas, paz y reconciliación. </t>
  </si>
  <si>
    <t>Título de formación técnica y/o tecnológica, o acreditación y aprobación del 50% o más de un plan de estudios de una carrera profesional. Sin experiencia laboral</t>
  </si>
  <si>
    <t>Con 36 meses y hasta 71 meses de experiencia laboral</t>
  </si>
  <si>
    <t>ll</t>
  </si>
  <si>
    <t>Apoyar a los profesionales en la gestión de acciones necesarias en los procesos de formalización e inclusión para la construcción de memoria, verdad, reparación integral a víctimas en la Localidad de Sumapaz.</t>
  </si>
  <si>
    <t>Brindar atención técnica a las y los habitantes de la localidad para asegurar su acceso a la oferta institucional de la Alcaldía y el distrito para la construcción de memoria, reparación integra y su reconocimiento como víctimas del conflicto.</t>
  </si>
  <si>
    <t>Asistir a las reuniones, capacitaciones, comités, entre otros que se le deleguen y apoyar, en las reuniones de carácter externo o interno, diligencias, visitas y operativos que se requieran en relacionados con los procesos de construcción de memoria y reparación a las víctimas de la localidad.</t>
  </si>
  <si>
    <t>Apoyar en la respuesta de forma y de fondo cuando se requiera a las diferentes solicitudes, derechos de petición y requerimientos en los tiempos establecidos por la Ley realizados por los diferentes órganos de control y comunidad en general relacionados con los procesos de construcción de memoria y reparación a las víctimas de la localidad.</t>
  </si>
  <si>
    <t>Brindar apoyo jurídico integral a los emprendimientos liderados por población víctima del conflicto armado, facilitando su formalización legal mediante la gestión de trámites como la obtención de la Cámara de Comercio, Registro Único Tributario (RUT) y demás documentos legales necesarios para su establecimiento y funcionamiento adecuado.</t>
  </si>
  <si>
    <t>Las demás actividades que demande la administración local que corresponda a la naturaleza del contrato y que sean necesarias para la consecución del objeto contractual.</t>
  </si>
  <si>
    <t>Prestar los servicios profesionales para realizar un proceso de investigación participativa para la generación de memoria histórica sobre las victimas de la localidad de Sumapaz</t>
  </si>
  <si>
    <t>Realizar 4 procesos pedagógicos, artísticos, culturales, formativos o para el fortalecimiento de iniciativas ciudadanas para la apropiación social de la memoria, verdad, reparación integral a víctimas, paz y reconciliación..</t>
  </si>
  <si>
    <t xml:space="preserve">Procesos pedagógicos, artísticos, culturales, formativos o académicos realizados para el fortalecimiento de iniciativas ciudadanas para la apropiación social de la memoria, verdad, reparación integral a víctimas, paz y reconciliación. </t>
  </si>
  <si>
    <t>INICIATIVAS</t>
  </si>
  <si>
    <t>Que, de acuerdo con lo anteriormente expuesto, corresponde al Área de Gestión de Desarrollo Local liderar la ejecución del Plan de Desarrollo, así como realizar el seguimiento del cumplimiento de las metas de este para el respectivo periodo de gobierno; así mismo el objetivo del proyecto es “Hacer de Sumapaz un territorio de reconciliación y construcción de memoria, verdad, justicia, reparación y garantía de no repetición, donde se genere y fomente el reconocimiento de las y los otros, la promoción de un territorio de suma paz entre las relaciones de las personas y de estas con el espacio, gracias a la generación de una conciencia de cuidado, respeto y resiliencia”, razón por la cual es necesaria la contratación de dos profesionales que brinden sus conocimientos y experiencia en la orientación de las víctimas del conflicto armado en la implementación de acciones que aporten a la reparación integral, la memoria, la paz y la reconciliación para la integración social, productiva y territorial en la localidad y hacia la atención y orientación psicosocial, en el marco del SIVJRNR.</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</si>
  <si>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estas personas que se requierne brindarán el apoyo necesario para la generación de memoria histórica sobre las victimas de la localidad de Sumapaz, en cumplimiento de la meta "Realizar 4 procesos pedagógicos, artísticos, culturales, formativos o para el fortalecimiento de iniciativas ciudadanas para la apropiación social de la memoria, verdad, reparación integral a víctimas, paz y reconciliación.". Por las razones aquí señaladas se solicita la expedición de DOS (2) CERTIFICACIONES DE EXISTENCIA DE NO PLANTA. </t>
  </si>
  <si>
    <t xml:space="preserve">Profesional en NBC CIENCIAS SOCIALES Y HUMANAS, O ANTROPOLOGIA Y ARTES LIBERALES.  Con 24 meses de experiencia profesional  </t>
  </si>
  <si>
    <t>Recopilar, analizar y elaborar una narrativa histórica de la localidad de Sumapaz mediante metodologías cualitativas, cuantitativas y etnográficas, identificando las vivencias significativas de cada vereda, con especial énfasis en las experiencias de las víctimas del conflicto armado y su impacto en el desarrollo comunitario.</t>
  </si>
  <si>
    <t>Generar relatorías y memorias de las visitas realizadas en la localidad, documentando los avances en la construcción de memoria histórica con un enfoque diferencial, resaltando las experiencias de las víctimas del conflicto armado y su relación con los distintos actores sociales para promover el desarrollo territorial y la cohesión social.</t>
  </si>
  <si>
    <t>Convocar y asistir espacios de diálogo con las víctimas del conflicto armado, organizaciones sociales y otros actores locales, para fomentar la construcción de memoria colectiva y fortalecer las acciones de reconciliación y desarrollo en la localidad de Sumapaz.</t>
  </si>
  <si>
    <t xml:space="preserve"> Realizar procesos de investigación y articulación con actores locales, organizaciones sociales e instituciones para identificar y gestionar apoyos que permitan materializar iniciativas relacionadas con la construcción de memoria histórica, el desarrollo social y económico, y el fortalecimiento del tejido comunitario en Sumapaz</t>
  </si>
  <si>
    <t>Apoyar en los procesos formativos dirigidos a la reactivación económica de la localidad de Sumapaz, mediante la implementación de estrategias que fortalezcan las capacidades productivas de las víctimas del conflicto armado y otros actores sociales, con un enfoque diferencial, territorial y sostenible que promueva la inclusión y el desarrollo comunitario</t>
  </si>
  <si>
    <t>Entregar al finalizar la ejecución del contrato un texto libro y una línea de tiempo que recopilen el ejercicio de memoria histórica de la localidad de Sumapaz, con un enfoque diferencial que destaque las experiencias de las víctimas del conflicto armado y refleje los aportes de otros actores sociales, cumpliendo con las especificaciones definidas por la Alcaldía Local.</t>
  </si>
  <si>
    <t>Las demás actividades que demande la administración local que corresponda a la naturaleza del contrato y que sean necesarias para la consecución del objeto contractua</t>
  </si>
  <si>
    <t>Prestar los servicios profesionales para atender el proyecto de atención de víctimas y justicia restaurativa, de la Alcaldía Local de Sumapaz</t>
  </si>
  <si>
    <t>Que, de acuerdo con lo anteriormente expuesto, corresponde al Área de Gestión de Desarrollo Local liderar la ejecución del Plan de Desarrollo, así como realizar el seguimiento del cumplimiento de las metas de este para el respectivo periodo de gobierno; así mismo el objetivo del proyecto es “Hacer de Sumapaz un territorio de reconciliación y construcción de memoria, verdad, justicia, reparación y garantía de no repetición, donde se genere y fomente el reconocimiento de las y los otros, la promoción de un territorio de suma paz entre las relaciones de las personas y de estas con el espacio, gracias a la generación de una conciencia de cuidado, respeto y resiliencia”, razón por la cual es necesaria la contratación de dos profesionales que brindne sus conocimientos y experiencia para que apoyne las actividades propias y sirva de referente de los procesos relacionados con los Derechos de la Comunidad en el tema de Derechos Humanos, Restitución de tierras, Justicia Reiterativa, Atención de Víctimas, entre otros, a efectos de propender por las buenas relaciones entre la alcaldía local y la comunidad y, de esta manera dar cumplimiento a las funciones que se han asignado y en las que debe dar aplicación a los principios de eficiencia y transparencia.</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</si>
  <si>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estas personas que se requieren brindarán el apoyo necesario para atender aquellas necesidades sentidas que de manera reiterativa ha expresado la comunidad frente a sus derechos y que por falta de este tipo de apoyos no se han atendido, lo cual además redundará en la mejora de las relaciones de la comunidad con la administración distrital contribuyendo al fortalecimiento institucional frente a la comunidad en el proceso de atención de víctimas, justicia reiterativa, entre otros. Por las razones aquí señaladas se solicita la expedición de DOS (2) CERTIFICACIONES DE EXISTENCIA DE NO PLANTA. </t>
  </si>
  <si>
    <t xml:space="preserve">Profesional en NBC DERECHO Y AFINES. Sin experiencia profesional </t>
  </si>
  <si>
    <t xml:space="preserve">Se mantiene </t>
  </si>
  <si>
    <t>Prestar los servicios profesionales para brindar apoyo psicosocial y emocional a las víctimas del conflicto armado de la localidad de Sumapaz en el marco del SIVJRNR.</t>
  </si>
  <si>
    <t>Que, de acuerdo con lo anteriormente expuesto, corresponde al Área de Gestión de Desarrollo Local liderar la ejecución del Plan de Desarrollo, así como realizar el seguimiento del cumplimiento de las metas de este para el respectivo periodo de gobierno; así mismo el objetivo del proyecto es “Hacer de Sumapaz un territorio de reconciliación y construcción de memoria, verdad, justicia, reparación y garantía de no repetición, donde se genere y fomente el reconocimiento de las y los otros, la promoción de un territorio de suma paz entre las relaciones de las personas y de estas con el espacio, gracias a la generación de una conciencia de cuidado, respeto y resiliencia”, razón por la cual es necesaria la contratación de un profesional que brinde sus conocimientos y experiencia en la orientación de las víctimas del conflicto armado en la implementación de acciones que aporten a la reparación integral, la memoria, la paz y la reconciliación para la integración social, productiva y territorial en la localidad y hacia la atención y orientación psicosocial, en el marco del SIVJRNR.</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</si>
  <si>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este profesional brindará el apoyo necesario para una adecuada orientación psicosocial y atención integral a las víctimas del conflicto armado en la localidad, teniendo en cuenta los enfoques diferenciales, el enfoque territorial, de género, psicosocial y sociocultural</t>
  </si>
  <si>
    <t xml:space="preserve">Profesional en NBC PSICOLOGIA o CIENCIAS SOCIALES Y HUMANAS. Con 24 meses de experiencia profesional  </t>
  </si>
  <si>
    <t>Prestar los servicios de apoyo administrativo al área de Gestión de Desarrollo Local, en la ejecucion de la meta salud sexual y reproductiva consciente en los diferentes ciclos de vida.</t>
  </si>
  <si>
    <t>Vincular 400 personas a las acciones y estrategias para promover la salud sexual y reproductiva consciente en los diferentes ciclos de vida</t>
  </si>
  <si>
    <t>Número de personas vinculadas a las acciones y estrategias para promover la salud sexual y reproductiva consciente en los diferentes ciclos de vida</t>
  </si>
  <si>
    <t>SALUD SEXUAL Y REPRODUCTIVA</t>
  </si>
  <si>
    <t xml:space="preserve">Que, de acuerdo con lo anteriormente expuesto, corresponde al Área de Gestión de Desarrollo Local liderar la ejecución del Plan de Desarrollo, así como realizar el seguimiento del cumplimiento de las metas de este para el respectivo periodo de gobierno; específicamente el proyecto de salud pública integrada e integral busca fortalecer las acciones en salud complementaria y preventiva de acuerdo con los principios de concurrencia y subsidiariedad, con el fin de mejorar la calidad de vida de los campesinos de la localidad, promoviendo la prevención de enfermedades, el acceso complementario de servicios de salud, y la adopción de prácticas saludables que contribuyen al bienestar integral, razón por la cual es necesaria la contratación de personal que apoye administrativamente la gestión y ejecución del proyecto en mención, incluyendo el apoyo a la revisión administrativa y documental de los informes producto los contratos suscritos entre el FDRS y particulares relacionados con los proyectos de salud, la recopilación de informacion y proyección de y otras actividades relacionadas con el sector salud.  </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</si>
  <si>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 necesario contratar personal idóneo para que preste el servicio de apoyo al área Gestión de Desarrollo Local, realizando actividades administrativas y operativas relacionadas con la gestión del proyecto de salud y la ejecucion de la meta de salud sexual y reproductiva consciente en los diferentes ciclos de vida</t>
  </si>
  <si>
    <t>1. Apoyar a los profesionales en la elaboración de actas y demás documentos que se requieran y en general brindar su apoyo administrativo en las actividades que se desarrollan en el proyecto relacionado con la prevención del embarazo adolescente en Sumapaz.</t>
  </si>
  <si>
    <t>2. Manejar y mantener actualizado el aplicativo de correspondencia y el correo institucional, realizando la distribución y el seguimiento de entradas y salidas, de acuerdo con las instrucciones recibidas.</t>
  </si>
  <si>
    <t>3. Apoyar la revisión administrativa y documental de los informes producto de los contratos suscritos entre el FDLS y particulares, así como su seguimiento y programación pagos, relacionados el proyecto relacionado con la prevención del embarazo adolescente en Sumapaz.</t>
  </si>
  <si>
    <t xml:space="preserve">4. Recopilar la información requerida y proyectar las respuestas a los derechos de petición y demás requerimientos de la comunidad y de  otras entidades que sean asignados al área. </t>
  </si>
  <si>
    <t xml:space="preserve">5. Asistir a las reuniones, capacitaciones y/o eventos que se le  convoque y, hacer parte de los espacios de participación del Sector Salud y demás comités que se le sean designados </t>
  </si>
  <si>
    <t>6. Las demás que demande la administración local que correspondan a la naturaleza del contrato y que sean necesarias para la consecución del fin del objeto contractual.</t>
  </si>
  <si>
    <t>Prestar los servicios de apoyo administrativo para apoyar el desarrollo de las actividades del proyecto de salud del Fondo de Desarrollo Rural de Sumapaz</t>
  </si>
  <si>
    <t xml:space="preserve">Que, de acuerdo con lo anteriormente expuesto, corresponde al Área de Gestión de Desarrollo Local liderar la ejecución del Plan de Desarrollo, así como realizar el seguimiento del cumplimiento de las metas de este para el respectivo periodo de gobierno; específicamente el proyecto de salud pública integrada e integral busca fortalecer las acciones en salud complementaria y preventiva de acuerdo con los principios de concurrencia y subsidiariedad, con el fin de mejorar la calidad de vida de los campesinos de la localidad, promoviendo la prevención de enfermedades, el acceso complementario de servicios de salud, y la adopción de prácticas saludables que contribuyen al bienestar integral, razón por la cual es necesaria la contratación de personal que apoye administrativamente la gestión y ejecución del proyecto en mención, incluyendo el apoyo a la revision administrativa y documental de los informes producto los contratos suscritos entre el FDRS y particulares relacionados con los proyectos de salud y la atención e informacion al publico sobre estos y otras actividades relacionadas con el sector salud.  </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</si>
  <si>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 necesario contratar personal idóneo para que preste el servicio de apoyo al área Gestión de Desarrollo Local, realizando actividades administrativas y operativas relacionadas con la gestión del proyecto de salud.</t>
  </si>
  <si>
    <t>Prestar los servicios administrativos para apoyar las labores de oficios varios y de notificación para la Cuenca del Rio Sumapaz, de la Alcaldía Local de Sumapaz. 1696	
CPS-551-2024	
2024	
FDRS	
2.400.000	
$9.600.000</t>
  </si>
  <si>
    <t>Prestar sus servicios administrativos para apoyar la gestión de prensa y comunicaciones de la Alcaldía Local de sumapaz. Proyecto 1696.	
CPS-621-2024	
2024	
FDRS	
2.700,000	
$9.450.000</t>
  </si>
  <si>
    <t>1. Brindar su apoyo administrativo en las actividades que se desarrollan en los proyectos relacionados con el sector salud._x000D_</t>
  </si>
  <si>
    <t xml:space="preserve">2. Apoyar administrativamente la revisión técnica, administrativa y documental de los informes producto de los contratos suscritos entre el FDRS y particulares, relacionados con los proyectos de salud. </t>
  </si>
  <si>
    <t>3. Apoyar en la consolidación de información requerida para las respuestas a los derechos de petición y demás requerimientos de la comunidad y de otras entidades que sean asignados.</t>
  </si>
  <si>
    <t>4. Atender e informar al público sobre los asuntos y trámites propios de las actividades relacionadas con lostemas de salud que le sean designados_x000D_</t>
  </si>
  <si>
    <t>5. Asistir a los espacios de participación del sector salud y demás comités que le sean asignados y, apoyar la elaboración de actas y demás documentos que se requieran.</t>
  </si>
  <si>
    <t>Prestar los servicios profesionales al Área de Gestión de Desarrollo Local, para apoyar la planeación, ejecución y seguimiento del proyecto de inversión Acciones para el cuidado de la salud y el bienestar de las y los Sumapaceños</t>
  </si>
  <si>
    <t>Vincular 300 personas a las acciones desarrolladas desde los dispositivos de base comunitaria en respuesta al consumo de SPA</t>
  </si>
  <si>
    <t>Números de personas vinculadas a las acciones desarrolladas desde los dispositivos de base comunitaria en respuesta al consumo de SPA</t>
  </si>
  <si>
    <t>DISMINUCIÓN FACTORES DE RIESGO SPA</t>
  </si>
  <si>
    <t>Que, de acuerdo con lo anteriormente expuesto, corresponde al Área de Gestión de Desarrollo Local liderar la ejecución del Plan de Desarrollo, así como realizar el seguimiento del cumplimiento de las metas de este para el respectivo periodo de gobierno; específicamente el proyecto de salud pública integrada e integral busca fortalecer las acciones en salud complementaria y preventiva de acuerdo con los principios de concurrencia y subsidiariedad, con el fin de mejorar la calidad de vida de los campesinos de la localidad, promoviendo la prevención de enfermedades, el acceso complementario de servicios de salud, y la adopción de prácticas saludables que contribuyen al bienestar integral, razón por la cual es necesaria la contratación de un profesional que brinde sus conocimientos y experiencia en la ejecución de acciones que apoyen las estrategias para prevenir y disminuir el consumo de sustancias psicoactivas, el acceso a diferentes acciones por parte de las personas con discapacidad según sus necesidades y características, acompañe a los habitantes de la localidad en el acceso a la oferta institucional de salud, con énfasis en los servicios de salud mental, y contribuya en la formulación y ejecución de las acciones enmarcadas en la estrategia distrital de salud "Más Bienestar".</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</si>
  <si>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este profesional brindará el apoyo necesario para una adecuada implementacion de las acciones complementarias en salud contempladas en el plan de desarrollo local, especialmente aquellas referidas a la prevencion de consumo de sustancias psicoactivas, salud mental y  acciones dirigidas a personas con discapacidad y sus cuidadores y cuidadoras, asi como el apoyo requerido para la ejecucion de acciones articuladas de acuerdo a los lineamientos y estrategias del sector salud a nivel distrital. </t>
  </si>
  <si>
    <t xml:space="preserve">Profesional NBC SOCIOLOGIA, TRABAJO SOCIAL Y AFINES. Sin experiencia profesional  </t>
  </si>
  <si>
    <t>1. Apoyar el fortalecimiento de los Dispositivos de Base Comunitaria mediante la promoción y creación de estrategias social para la prevención y disminución del riesgo de consumo sustancias psicoactivas a la población de la localidad.</t>
  </si>
  <si>
    <t>2. Brindar atención comunitaria a las personas con discapacidad de la localidad de Sumapaz de acuerdo con las necesidades individuales y características del sujeto a ser beneficiado con la ejecución de los proyectos de salud.</t>
  </si>
  <si>
    <t>3. Realizar acompañamiento a los y las habitantes de la localidad para el acceso a la oferta institución de salud existente en la localidad, especialmente a los relacionados a los servicios de salud mental.</t>
  </si>
  <si>
    <t>4. Apoyar la formulación y ejecución de las acciones que se desarrollen en el marco de la implementacion de la estrategia distrital de salud Mas Bienestar.</t>
  </si>
  <si>
    <t>5. Apoyar la gestión de las actividades que se realicen en el marco de la ejecución de los convenios o contratos que se suscriban en materia de salud por el Fondo.</t>
  </si>
  <si>
    <t>Beneficiar 180 personas con discapacidad a través de Dispositivos de Asistencia Personal - Ayudas Técnicas (no incluidas en los Planes de Beneficios)</t>
  </si>
  <si>
    <t>Número de personas con
discapacidad beneficiadas
con Dispositivos de Asistencia
Personal - Ayudas Técnicas
(no incluidas en los Planes de
Beneficios)</t>
  </si>
  <si>
    <t>AYUDAS TECNICAS</t>
  </si>
  <si>
    <t xml:space="preserve">Que, de acuerdo con lo anteriormente expuesto, corresponde al Área de Gestión de Desarrollo Local liderar la ejecución del Plan de Desarrollo, así como realizar el seguimiento del cumplimiento de las metas de este para el respectivo periodo de gobierno; específicamente el proyecto de salud pública integrada e integral busca fortalecer las acciones en salud complementaria y preventiva de acuerdo con los principios de concurrencia y subsidiariedad, con el fin de mejorar la calidad de vida de los campesinos de la localidad, promoviendo la prevención de enfermedades, el acceso complementario de servicios de salud, y la adopción de prácticas saludables que contribuyen al bienestar integral, razón por la cual es necesaria la contratación de un profesional que brinde sus conocimientos y experiencia para promover estrategias en articulación con el sector salud, apoyar la ejecución de actividades que se realicen en el marco de los convenios y contratos que se suscriban en materia de salud y contribuya en la formulación y ejecución de las acciones enmarcadas en la estrategia distrital de salud "Más Bienestar" u otros programas de cuidado y prácticas de salud que se recomienden por el Sector Salud.	
</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</si>
  <si>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este profesional brindará el apoyo necesario para una adecuada implementación de las acciones complementarias en salud contempladas en el plan de desarrollo local, especialmente aquellas referidas al otorgamiento de dispositivos de asistencia personal, así como el apoyo requerido para la ejecución de acciones articuladas de acuerdo a los lineamientos y estrategias del sector salud a nivel distrital y el apoyo en la elaboración de informes, respuestas a derechos de petición y demás requerimientos allegados. </t>
  </si>
  <si>
    <t xml:space="preserve">Profesional en NBC ECONOMÍA, ADMINISTRACIÓN, CONTADURÍA Y AFINES. Con 24 meses de experiencia profesional  </t>
  </si>
  <si>
    <t>1. Promover estrategias para los sectores en especial el de salud en articulación con la Secretaría de Salud y la Subred Integrada de Servicios de Salud Sur, en cumplimiento al Plan de Desarrollo Local.</t>
  </si>
  <si>
    <t xml:space="preserve">2. Apoyar la implementación de programas de cuidado y prácticas de salud que se recomienden por el Sector Salud, especialmente aquellas referedias al otorgamiento de dispositivos de asistencia personal. </t>
  </si>
  <si>
    <t>3.Apoyar las actividades que se realicen en el marco de los convenios y contratos que se suscriban en materia de salud.</t>
  </si>
  <si>
    <t>Beneficiar 600 personas con acciones para la promoción y atención de la salud mental</t>
  </si>
  <si>
    <t>Número de personas beneficiadas con acciones para la promoción y atención de la salud mental</t>
  </si>
  <si>
    <t>SALUD MENTAL</t>
  </si>
  <si>
    <t>Que, de acuerdo con lo anteriormente expuesto, corresponde al Área de Gestión de Desarrollo Local liderar la ejecución del Plan de Desarrollo, así como realizar el seguimiento del cumplimiento de las metas de este para el respectivo periodo de gobierno; específicamente, el proyecto de salud pública integrada e integral busca fortalecer las acciones en salud complementaria y preventiva de acuerdo con los principios de concurrencia y subsidiariedad, con el fin de mejorar la calidad de vida de los campesinos de la localidad, promoviendo la prevención de enfermedades, el acceso complementario a servicios de salud y la adopción de prácticas saludables que contribuyan al bienestar integral, razón por la cual es necesaria la contratación de dos profesionales que, además de apoyar la formulacion y seguimiento relacionados con las metas de salud, identifiquen necesidades y problemáticas en salud de las personas en situación de vulnerabilidad para incorporar enfoques diferenciales en los instrumentos de política pública de salud, fomente y desarrolle jornadas de acompañamiento psicosocial con énfasis en salud mental para los participantes de programas complementarios, y apoye la formulación y ejecución de acciones enmarcadas en la estrategia distrital de salud "Más Bienestar"</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</si>
  <si>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estos profesionales brindarán el apoyo necesario para una adecuada implementacion de las acciones complementarias en salud contempladas en el plan de desarrollo local y los contratos o convenios suscritos en consecuencia, especialmente aquellas referidas al fomento de la salud mental, asi como el apoyo requerido para la ejecucion de acciones articuladas de acuerdo a los lineamientos y estrategias del sector salud a nivel distrital. Por las razones aquí señaladas se solicita la expedición de DOS (2) CERTIFICACIONES DE EXISTENCIA DE NO PLANTA.   </t>
  </si>
  <si>
    <t xml:space="preserve">Profesional en NBC CIENCIAS SOCIALES Y HUMANAS o PSICOLOGIA, SOCIOLOGIA, TRABAJO SOCIAL Y AFINES. Con 24 meses de experiencia profesional </t>
  </si>
  <si>
    <t>1. Realizar la consolidación de informes y los seguimientos adquiridos desde el equipo local de salud, en el marco de la garantía de las acciones en salud a la población de la localidad de Sumapaz</t>
  </si>
  <si>
    <t>2. Identificar las necesidades, problemáticas o requerimientos en salud, de personas en vulnerabilidad, familia, colectivos para la incorporación de los lineamientos de transversalización del enfoque diferencial en los planes, programas, y demás instrumentos de la política pública en salud y promoción social de la salud en la localidad de Sumapaz.</t>
  </si>
  <si>
    <t>Prestar los servicios técnicos para apoyar las respuestas a las solicitudes relacionadas con sedes administrativas en la localidad de Sumapaz.</t>
  </si>
  <si>
    <t xml:space="preserve">Corresponde al Área de Gestión de Desarrollo Local liderar la ejecución del Plan de Desarrollo, y ejecutar los procesos asignados al Fondo de Desarrollo Rural de Sumapaz, en donde con ocasión de la ejecución y entrega de bienes y servicios se recibe una gran cantidad de solicitudes (Durante la  vigencia 2023, el despacho recibió en promedio 600 requerimientos por parte de distintas entidades, de las cuales el 85% correspondieron a solicitudes allegadas por parte de organismos de control: Personería, veeduría, contraloría, concejo de Bogotá, asuntos disciplinarios y otras entidades), la gran mayoría relacionadas con los contratos que se han ejecutado para el mantenimiento y conservación de la malla vial e infraestructura en general, para lo cual se cuenta con un profesional que apoya las respuestas brindadas en estos casos, pero es inminente contar con un  Técnico que tenga formación en Ingeniería Civil que apoye la elaboración de estas respuestas por cuanto es quien tiene los conocimientos técnicos sobre la materia, que así mismo realice apoyo y seguimiento a proposiciones, requerimientos de entes de control, requerimientos de ciudadanía y demás asuntos que se reciban en la localidad. </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</si>
  <si>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por tal razón, se requiere contar con un técnico en ingeniería civil mediante contrato de prestación de servicios que apoye en la revisión y concepto técnico para este tipo de requerimientos a fin de garantizar que las respuestas se elaboren dentro del marco normativo con información pertinente y oportuna en pro de orientar y fortalecer las capacidades de la alcaldía local para el cumplimiento de sus funciones bajo criterios de eficacia y eficiencia en el uso de los recursos públicos, en cumplimiento de la meta: “Realizar 4 estrategias de fortalecimiento institucional.”.</t>
  </si>
  <si>
    <t xml:space="preserve">Con 36 meses y hasta 71 meses de experiencia laboral </t>
  </si>
  <si>
    <t>Apoyar técnicamente en la proyección y elaboración de documentos e informes solicitados por los entes de control, entidades públicas y/o privadas, así como en el seguimiento y control de estos, relacionados con la infraestructura vial, de conformidad con la normatividad existente para la materia y dentro de los plazos y términos establecidos por la misma.</t>
  </si>
  <si>
    <t>Brindar asesoría técnica en las visitas administrativas de los Entes de Control, realizando las coordinaciones que sean necesarias para suministrar las respuestas en el marco del objeto para las cuales fueron convocadas.</t>
  </si>
  <si>
    <t xml:space="preserve">	Apoyar las auditorías técnicas que se propongan para el seguimiento y evaluación de los contratos que se suscriban relacionados con la infraestructura vial y de las observaciones o hallazgos que se realicen en las auditorias regulares.</t>
  </si>
  <si>
    <t>Emitir los conceptos y respuestas sobre las solicitudes y peticiones que le sean asignados y/o requeridos.</t>
  </si>
  <si>
    <t>Apoyar en la asistencia a comités y elaboración de actas y demás documentos que se requieran actas de reunión, memorandos, oficios, minutas, derechos de petición, proposiciones, entre otros que le sean designados.</t>
  </si>
  <si>
    <t xml:space="preserve">	Las demás que demande la administración local que correspondan a la naturaleza del contrato y quesean necesarias para la consecución del fin del objeto contractual.</t>
  </si>
  <si>
    <t>N/A</t>
  </si>
  <si>
    <t>Prestar los servicios de apoyo técnico en los procesos que se adelantan en el almacén de la Alcaldía Local De Sumapaz .</t>
  </si>
  <si>
    <t>Que, de acuerdo con lo anteriormente expuesto, corresponde al Área de Gestión de Desarrollo Local liderar la ejecución del Plan de Desarrollo, así como la administración de bienes de propiedad del Fondo y teniendo en cuenta que al almacén ingresan todos los bienes que se van adquiriendo tanto por gastos de funcionamiento como por los Proyectos de Inversión, lo que requiere un permanente control, seguimiento, recibo, registro, verificación del estado en que se reciben y entrega en las diferentes sedes de la alcaldía que quedan distantes unas de otras, no solo de los bienes que están o se reciben en la bodega sino también de los que se entregan y se destinan a hacer parte de los proyectos que se materializan sino también de los que circulan como el caso de los vehículos, es indispensable contar con los servicios de un técnico que apoye las actividades operativas que se desarrollan por el profesional que tiene bajo su responsabilidad el manejo y control del almacén y, las de los profesionales que tienen a su cargo la ejecución de los proyectos de inversión, con el fin de coadyuvar a que los bienes que allí se custodian se mantengan inventariados, identificados y organizados, entre otros, apoyando en las verificaciones que se realizan de manera permanente</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</si>
  <si>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brindarán el apoyo técnico necesario para el óptimo desarrollo de los procedimientos que se adelantan en el almacén en las sedes que existen en el territorio, y en la ejecución de los proyectos para los cuales van los bienes, equipos y/o elementos que hacen parte de estos y sirven para dar cumplimiento al PDL, quien acompañará las labores del almacén en la cuenca del Río Sumapaz o Río Blanco. </t>
  </si>
  <si>
    <t>Título de tecnico o tecnólogo en cualquier modalidad, o acreditación y aprobación del 50% o más de un plan de estudios de una carrera profesional que sea a fin con el objeto a contratar. 
Tres (3) años de experiencia laboral</t>
  </si>
  <si>
    <t>Apoyar la realización del inventario y su actualización, de los bienes muebles e inmuebles propiedad del Fondo De Desarrollo Rural De Sumapaz y de los que fuere responsable, así como llevar el control del inventario de los bienes y elementos que ingresen al almacén del FDRS y que son para la ejecución de los proyectos de inversión.</t>
  </si>
  <si>
    <t>Realizar el respectivo seguimiento a los contratos de comodato suscritos por la Alcaldía Local De Sumapaz con las juntas de acción comunal.</t>
  </si>
  <si>
    <t>Apoyar a la administración local en el control exacto de las existencias en el almacén del Fondo De Desarrollo Rural, de acuerdo con los métodos, procedimientos y mecanismos de registro adoptados.</t>
  </si>
  <si>
    <t>Apoyar al almacenista en el proceso de elaboración de los movimientos de ingreso, salida y traslado de bienes del almacén del Fondo De Desarrollo Rural, de acuerdo a los soportes correspondientes.</t>
  </si>
  <si>
    <t>Las demás que les sean asignadas o delegadas y que correspondan a la naturaleza del objeto.</t>
  </si>
  <si>
    <t>Prestar los servicios como Auxiliar administrativo para el Centro de Documentación e Información C.D.I. de la Alcaldía Local de Sumapaz.</t>
  </si>
  <si>
    <t xml:space="preserve">Que La Alcaldía Local se encarga de adelantar las acciones relacionadas con el procedimiento para la adquisición y administración de Bienes y Servicios locales en aras de satisfacer las necesidades de bienes y servicios de la Alcaldía Local y de los ciudadanos y ciudadanas por lo cual corresponde al Área de Gestión de Desarrollo Local liderar la ejecución del Plan de Desarrollo, es por esto que en la alcaldía local se recibe gran cantidad de solicitudes, correspondencia, requerimientos, invitaciones, proposiciones, informes de contratistas que se deben radicar en el CDI, entre otros y darles el trámite respectivo, por lo cual es necesario que se cuente con los servicios de un auxiliar administrativo para que apoye las actividades operativas que a diario se requieren en el Centro de Documentación e Información CDI, en aras de garantizar que la información recibida y la que se expida llegue de manera oportuna a la comunidad, a los órganos de control, a las diferentes entidades estatales y a la misma administración local. </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</si>
  <si>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administrativo necesario para el óptimo desarrollo de los procedimientos que se adelantan en el CDI, para dar cumplimiento al Plan de Desarrollo Local</t>
  </si>
  <si>
    <t xml:space="preserve">Título de Bachiller en cualquier modalidad.
Dos (2) años de experiencia laboral debidamente certificada </t>
  </si>
  <si>
    <t xml:space="preserve">Que la Alcaldía Local se encarga de adelantar las acciones relacionadas con el procedimiento para la adquisición y administración de Bienes y Servicios locales en aras de satisfacer las necesidades de bienes y servicios de la Alcaldía Local y de los ciudadanos y ciudadanas por lo cual corresponde al Área de Gestión de Desarrollo Local liderar la ejecución del Plan de Desarrollo, es por esto que en la alcaldía local se recibe gran cantidad de solicitudes, correspondencia, requerimientos, invitaciones, proposiciones, informes de contratistas que se deben radicar en el CDI, entre otros y darles el trámite respectivo, por lo cual es necesario que se cuente con los servicios de una persona que apoye las actividades operativas como Auxiliar Administrativo que a diario se requieren en el Centro de Documentación e Información CDI, en aras de garantizar que la información recibida y la que se expida llegue de manera oportuna a la comunidad, a los órganos de control, a las diferentes entidades estatales y a la misma administración local. </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</si>
  <si>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administrativo necesario para el óptimo desarrollo de los procedimientos que se adelantan en el CDI, para dar cumplimiento al Plan de Desarrollo Local. </t>
  </si>
  <si>
    <t xml:space="preserve">Prestar sus servicios como Técnico para Apoyar y dar soporte técnico al administrador y usuario final de la red de sistemas y tecnología e información de la Alcaldía Local. </t>
  </si>
  <si>
    <t>Técnico en sistemas, electrónica o administración de sistemas. 
Más de seis (6) años de experiencia laboral</t>
  </si>
  <si>
    <t>Prestar los servicios de apoyo a la gestión documental de la Alcaldía Local en la implementación de los procesos de clasificación, ordenación, selección natural, foliación, identificación, levantamiento de inventarios, almacenamiento y aplicación de protocolos de eliminación y transferencias documentales. .</t>
  </si>
  <si>
    <t xml:space="preserve">Por las razones aquí señaladas se solicita la expedición de CUATRO (4) CERTIFICACIONES DE EXISTENCIA DE NO PLANTA. </t>
  </si>
  <si>
    <t>INSTRUCTIVO, IGUAL QUE EL ANTERIOR</t>
  </si>
  <si>
    <t xml:space="preserve">Prestar los servicios técnicos para  apoyar los procesos administrativos y trámites ambientales que se adelantan en el Área de Gestión del Desarrollo Local. </t>
  </si>
  <si>
    <t>Título  tecnico o tecnólogo en cualquier modalidad, o acreditación y aprobación del 50% o más de un plan de estudios de una carrera profesional que sea a fin con el objeto a contratar. 
Tres (3) años de experiencia laboral</t>
  </si>
  <si>
    <t>Prestar los servicios profesionales especializados, al despacho y al Área de Gestión de Desarrollo Local, para apoyar los procesos jurídicos, administrativos y de contratación pública en la Alcaldía Local de Sumapaz. </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</si>
  <si>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jurídicos, administrativos y operativos en los diferentes procesos precontractuales, contractuales y postcontractuales para la adquisición y prestación de los servicios que se requieren tanto para el funcionamiento de la alcaldía como para dar respuesta a las necesidades de la comunidad y que se adelantan con los recursos del Fondo de Desarrollo Rural, así como en la ejecución y desarrollo de todas las actividades que implican la ejecución contractual de los proyectos de inversión.   </t>
  </si>
  <si>
    <t>Título profesional en Derecho, con tarjeta profesional vigente. Con posgrado en Derecho NBC
Tres (3) años de experiencia profesional debidamente certificada</t>
  </si>
  <si>
    <t>Apoyar al despacho del Alcalde(sa) Local en la atención y ejecución de los procesos legales, jurídicos y administrativos y en la planeación y ejecución de los procesos precontractuales, contractuales y post contractuales que le sean asignados con conocimiento y aplicación de los principios que regulan la contratación estatal y la función administrativa contemplados en la Constitución Política y en la Ley.</t>
  </si>
  <si>
    <t>Brindar apoyo al Despacho del Alcalde(sa) en el análisis, revisión, elaboración, presentación, respuestas o documentación y seguimiento de la información, solicitada por los entes de control, entidades públicas y/o privadas y comunidad en general, de conformidad con la normatividad existente para la materia y dentro de los plazos y términos establecidos por la misma.</t>
  </si>
  <si>
    <t>Apoyar al despacho del alcalde en la verificación de los actos administrativos de trámite o de fondo, que requieran la firma del Alcalde Local.</t>
  </si>
  <si>
    <t>Apoyar el análisis y revisión de los Estudios Previos y liquidaciones, que por competencia el ordenador del gasto le asigne, garantizando la correcta aplicación de normas y procedimientos técnicos, administrativos y legales vigentes.</t>
  </si>
  <si>
    <t>Asistir a las reuniones de comités de contratación, comités de seguimiento a la ejecución contractual, capacitaciones entre otros que le designe el despacho del Alcalde(sa) Local.</t>
  </si>
  <si>
    <t>NA</t>
  </si>
  <si>
    <t xml:space="preserve">Prestar sus servicios administrativos para apoyar la gestión de prensa y comunicaciones de la Alcaldía Local de sumapaz. </t>
  </si>
  <si>
    <t>Que, de acuerdo con lo anteriormente expuesto, corresponde al Área de Gestión de Desarrollo Local liderar la ejecución del Plan de Desarrollo, y ejecutar los procesos asignados al Fondo de Desarrollo Rural de Sumapaz, para dar respuesta a los requerimientos y necesidades de la comunidad Sumapaceña, en consecuencia y teniendo en cuenta las dinámicas propias de una localidad rural como Sumapaz, se hace necesario contar con los servicios de tres Auxiliares Administrativos para que apoyen las labores que realizan los profesionales en temas administrativos relacionados con la gestión de prensa y comunicaciones (Organización de documentación, digital y física, diligenciamiento de matrices y actualización de información entre otros)
De otra parte, en la alcaldía local se adelantan acciones diarias que requieren ser comunicadas digital y virtualmente a la ciudadanía, por lo que se hace necesario contar con este auxiliar para que apoye en la divulgación y difusión de las piezas comunicativas que se expiden sobre las actividades a realizar en el marco de los proyectos de inversión en los programas y proyectos que el Fondo de Desarrollo Rural adelanta en cumplimiento del Plan de Desarrollo.</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</si>
  <si>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esto constituye una limitación que le resta flexibilidad, agilidad, posibilidad de innovación y sentido estratégico para responder de manera adecuada a las necesidades de la población, en consecuencia, estas personas que se contratarán brindarán el apoyo necesario para que los profesionales que realizan este tipo de actividades puedan dedicar su tiempo al cubrimiento de los eventos, actividades e intervenciones que se hacen tanto por parte del alcalde local, como por los distintos profesionales que tienen bajo su responsabilidad que las actividades que se realizan en el marco de los proyectos den cumplimiento al Plan de Desarrollo Local. Por las razones aquí señaladas se solicita la expedición de TRES (3) CERTIFICACIONES DE EXISTENCIA DE NO PLANTA. </t>
  </si>
  <si>
    <t>Brindar su apoyo administrativo en las actividades que se desarrollan en el marco de la gestión de
prensa y comunicaciones - Área de Gestión de Desarrollo Local.</t>
  </si>
  <si>
    <t>Recopilar y organizar las solicitudes que se hagan por los distintos profesionales para la
elaboración de piezas comunicativas que se requieran para la publicidad de los eventos,
actividades, entre otros.</t>
  </si>
  <si>
    <t xml:space="preserve">Apoyar la gestión de Comunicaciones y Prensa en los temas administrativos que se requieran para
la elaboración, publicación y/o divulgación de las piezas gráficas que se elaboren. </t>
  </si>
  <si>
    <t xml:space="preserve">Apoyar en la recolección, clasificación y registro del material fotográfico y de video que elaboren
los profesionales y técnicos para la conservación del material audiovisual de la Alcaldía Local,
conforme los procedimientos establecidos por Sistema Integrado de Gestión de Calidad de la
Secretaria Distrital de la Gobierno. </t>
  </si>
  <si>
    <t>Apoyar a los profesionales del área, en la asistencia a comités, mesas de trabajo, consejos y
reuniones que sean convocados y en la elaboración y proyección de documentos tales como actas
de reunión, memorandos, oficios, derechos de petición, proposiciones, entre otros que le sean
designados</t>
  </si>
  <si>
    <t>. Las demás que demande la administración local que corresponda a la naturaleza del contrato y
que sean necesarias para la consecución del fin del objeto contractual. </t>
  </si>
  <si>
    <t xml:space="preserve">Prestar sus servicios para apoyar al equipo de prensa y comunicaciones de la Alcaldía Local en la realización de productos y piezas digitales, impresas y publicitarias de gran formato y de animación gráfica, así como apoyar la producción y montaje de eventos. </t>
  </si>
  <si>
    <t xml:space="preserve">Por las razones aquí señaladas se solicita la expedición de DOS (2) CERTIFICACIONES DE EXISTENCIA DE NO PLANTA. </t>
  </si>
  <si>
    <t>Título de Profesional: en áreas del conocimiento establecidas en el Sistema Nacional de
Información de la educación superior -SNIES bellas artes y con núcleo básico conocimiento – NBC artes plásticas, visuales y afines: diseño gráfico, diseño industrial, cine y televisión, diseño visual, diseño digital y multimedia, comunicación gráfica, comunicación publicitaria, comunicación audiovisual, diseño de comunicación visual, artes plásticas y visuales, diseño de comunicación y afines; área del conocimiento Ingeniería de Sistemas, Telemática y afines.
• Experiencia: Más de dos (2) años de experiencia profesional relacionada con el objeto contractual.</t>
  </si>
  <si>
    <t>INSTRUCTIVO, IGUAL QUE EL ANTERIOR PERO PARA 2 PERSONAS</t>
  </si>
  <si>
    <t xml:space="preserve"> Prestación de servicios profesionales especializados para la estructuración y gestión de los procesos y procedimientos contractuales de la Dirección Jurídica y los trámites u actuaciones administrativas que sean asignadas.</t>
  </si>
  <si>
    <t>De acuerdo con lo anteriormente expuesto y teniendo en cuenta que para la vigencia 2025, se han incrementado los recursos asignados inicialmente para gastos de funcionamiento en  2.930.260.000 así mismo los gastos de inversión que se asignaron son por valor de $68.889.515.000 , por lo cual los procesos contractuales para proveer los bienes y servicios que están incluidos dentro de los 29 proyectos de inversión, 71 metas del Plan de Desarrollo y las iniciativas priorizadas por la comunidad en presupuestos participativos resulta un total mayor a los 240 procesos que deben adelantarse en esta área, por lo cual se hace necesario que se cuente con los servicios de dos profesionales en Derecho que apoye las diferentes etapas de estos procesos y de las actividades que se generan con la realización de cada uno de ellos. Así mismo, se deben atender los requerimientos contractuales y post-contractuales que sean efectuados por diferentes personas u organismos sobre estos hacia el FDRS. A su vez, se requiere apoyo jurídico en la ejecución contractual para los designados como apoyo a la supervisión, en seguimiento a los diferentes procedimientos jurídicos y administrativos propios de la gestión contractual y operativa que se adelantan en la alcaldía.</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</si>
  <si>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profesional especializada que se requiere brindará el apoyo necesario para el óptimo desarrollo de los procedimientos jurídicos, administrativos y operativos en los diferentes procesos precontractuales, contractuales y postcontractuales para la adquisición y prestación de los servicios que se requieren tanto para el funcionamiento de la alcaldía como para dar respuesta a las necesidades de la comunidad y que se adelantan con los recursos del Fondo de Desarrollo Rural.</t>
  </si>
  <si>
    <t>Profesional en Derecho con especialización en Contratación Estatal
Con especialización Título de Especialización y/o Maestría en Contratación Estatal,
Título de Especialización en Derecho Administrativo o Derecho Constitucional. Tres (3) años de experiencia profesional debidamente certificada</t>
  </si>
  <si>
    <t>1.	Apoyar en la planeación y ejecución de los procesos precontractuales, contractuales y postcontractuales que le sean asignados con conocimiento y aplicación de los principios que regulan la contratación estatal y la función administrativa contemplados e n la Constitución Política, en la Ley y manual de contratación.</t>
  </si>
  <si>
    <t>2.	Apoyar en la revisión de contratación que le sea asignada en cumplimiento del objeto contractual.</t>
  </si>
  <si>
    <t>3.	Apoyar en la proyección y/o revisión de las diferentes modificaciones contractuales y cualquier otra solicitud que sea designada y requerida por los diferentes profesionales del fondo de desarrollo rural de Sumapaz.</t>
  </si>
  <si>
    <t>4.	Actualizar periódicamente la información en las matrices de contratación para garantizar su relevancia y precisión en SIVICOF.</t>
  </si>
  <si>
    <t xml:space="preserve">5.	Prestar apoyo a la supervisión según designación del supervisor. </t>
  </si>
  <si>
    <t>7.	 Responder y absolver consultas, solicitudes de información, citaciones, derechos de petición y requerimientos que sobre los temas, materia del contrato, que pueda llegar a formular cualquier autoridad o particular, dentro de los términos establecidos por la ley.</t>
  </si>
  <si>
    <t xml:space="preserve">9.	Las demás que sean inherentes al cumplimiento del objeto contractual y/o que le sean
asignada s por el Alcalde Local.
</t>
  </si>
  <si>
    <t>Prestar los servicios profesionales para adelantar acciones que promuevan el fortalecimiento y la participación social y comunitaria en la localidad de Sumapaz.</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</si>
  <si>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esto constituye una limitación que le resta flexibilidad, agilidad, posibilidad de innovación y sentido estratégico para responder de manera adecuada a las necesidades de la población, en consecuencia, estas personas que se contratarán brindarán el apoyo necesario para que los profesionales que realizan este tipo de actividades puedan dedicar su tiempo al cubrimiento de los eventos, actividades e intervenciones que se hacen tanto por parte del alcalde local, como por los distintos profesionales que tienen bajo su responsabilidad que las actividades que se realizan en el marco de los proyectos den cumplimiento al Plan de Desarrollo Local. Por las razones+X134 aquí señaladas se solicita la expedición de TRES (3) CERTIFICACIONES DE EXISTENCIA DE NO PLANTA. </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</si>
  <si>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razon por la cual estas personas que se requieren brindarán sus conocimientos y capacidades para desarrollar a lo largo del territorio de Sumapaz las actividades asociadas a la fase II de Presupuestos Participativos, para la priorización y seguimiento a la ejecución  de las iniciativas ciudadanas.Por las razones aquí señaladas se solicita la expedición de DOS (2) CERTIFICACIONES DE EXISTENCIA DE NO PLANTA.  </t>
  </si>
  <si>
    <t>Profesional en Ciencias Administrativas y/o sociales
Sin experiencia profesional</t>
  </si>
  <si>
    <t xml:space="preserve">
1.	Implementar la metodología de los presupuestos participativos de acuerdo con los lineamientos definidos por la Coordinación General de Presupuestos Participativos. 
</t>
  </si>
  <si>
    <t xml:space="preserve">2.	Brindar acompañamiento y establecer estrategias de participación efectiva con la ciudadanía para el desarrollo de la fase II de presupuestos participativos en la localidad de Sumapaz. </t>
  </si>
  <si>
    <t>3.	Realizar el acompañamiento a los profesionales en la implementación y seguimiento de las iniciativas definidas en la priorizació de la fase de presupuestos participativos del Plan de Desarrollo Local 2025-2028.</t>
  </si>
  <si>
    <t>4.	Asistir a las diferentes mesas, reuniones y comités que en el que le sea convocado en marco del desarrollo metodológico de la fase II de los presupuestos participativos.</t>
  </si>
  <si>
    <t xml:space="preserve">5.	Las demás que demande la administración local que corresponda a la naturaleza del contrato y que sean necesarias para la consecución del fin del objeto contractual </t>
  </si>
  <si>
    <t>Prestar sus servicios como Profesional de apoyo a la gestión, para dar respuesta a derechos de petición y demás requerimientos relacionados con los procesos contractuales del Fondo de Desarrollo Rural de Sumapaz.  .</t>
  </si>
  <si>
    <t>De acuerdo con lo anteriormente expuesto y teniendo en cuenta que para la vigencia 2025, se han incrementado los recursos asignados inicialmente para gastos de funcionamiento en   2.930.260.000 así mismo los gastos de inversión que se asignaron inicialmente en $62.460.685.000 se han incrementado por la adición de excedentes financieros y traslados de obligaciones por pagar, por lo cual los procesos contractuales para proveer los bienes y servicios que están incluidos dentro de los 29 proyectos de inversión, 71 metas del Plan de Desarrollo y las iniciativas priorizadas por la comunidad en presupuestos participativos resulta un total mayor a los 240 procesos que deben adelantarse en esta área, por lo cual se hace necesario que se cuente con los servicios de dos profesionales en Derecho que apoye las diferentes etapas de estos procesos y de las actividades que se generan con la realización de cada uno de ellos. Así mismo, se deben atender los requerimientos contractuales y post-contractuales que sean efectuados por diferentes personas u organismos sobre estos hacia el FDRS. A su vez, se requiere apoyo jurídico en la ejecución contractual para los designados como apoyo a la supervisión, en seguimiento a los diferentes procedimientos jurídicos y administrativos propios de la gestión contractual y operativa que se adelantan en la alcaldía.</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</si>
  <si>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esta persona que se requiere contratar brindará el apoyo necesario a los demás profesionales para el óptimo desarrollo de los procedimientos jurídicos, administrativos y operativos en los diferentes procesos precontractuales, contractuales y postcontractuales para la adquisición y prestación de los servicios que se requieren tanto para el funcionamiento de la alcaldía como para dar respuesta a las necesidades de la comunidad y que se adelantan con los recursos del Fondo de Desarrollo Rural, así como en la ejecución y desarrollo de todas las actividades que implican la ejecución contractual de los proyectos de inversión. </t>
  </si>
  <si>
    <t>Profesional en Derecho o Relaciones Internacionales y Estudios Políticos. 
Más de dos (2) años de experiencia profesional</t>
  </si>
  <si>
    <t>. Brindar apoyo en la gestión contractual del FDRS, en la elaboración y proyección de documentos y respuestas tales como, memorandos, oficios, derechos de petición, proposiciones, entre otros que le sean designados, así como en la atención y suministro de información a la comunidad, entidades estatales y dependencias de la administración local</t>
  </si>
  <si>
    <t>. Llevar un archivo en donde se compile la información soporte con la que se da respuesta a los Derechos de Petición y mantener actualizada la base de datos de los tramitados.</t>
  </si>
  <si>
    <t>Efectuar el seguimiento y ejecutar los planes de mejoramiento derivados de auditorías internas y externas, hallazgos administrativos y/o fiscales, con sus respectivos reportes, así como adelantar oportunamente las actuaciones administrativas que correspondan</t>
  </si>
  <si>
    <t>Brindar información actualizada a los profesionales que lo requieran del Área de Gestión del Desarrollo Local, del aplicativo de SIPSE</t>
  </si>
  <si>
    <t>Prestar los servicios profesionales al área de gestión de desarrollo local brindando apoyo técnico en la planeación, ejecución y seguimiento del proyecto de inversión de terminación de sedes.</t>
  </si>
  <si>
    <t>Terminar 1 sede administrativa local</t>
  </si>
  <si>
    <t>Sedes administrativas locales terminadas.</t>
  </si>
  <si>
    <t xml:space="preserve">TERMINACIÓN </t>
  </si>
  <si>
    <t>Que, de acuerdo con lo anteriormente expuesto, corresponde al Área de Gestión de Desarrollo Local liderar la ejecución del Plan de Desarrollo, así como realizar el seguimiento del cumplimiento de las metas de este para el respectivo periodo de gobierno. Teniendo en cuenta que dentro del proyecto se tiene contemplada la meta de la terminación de sedes, la alcaldía ha suscrito contratos tanto para adecuación, construcción y mantenimiento, entre otros, para dar cumplimiento a esta meta lo cual hace indispensable que se cuente con los servicios de un profesional cuya formación y experiencia esté relacionada con las áreas de Arquitectura o Ingeniería Civil, con el fin de que se apoye las actividades que se realizan para el control y seguimiento de los proyectos que se formulan y ejecutan para la terminación de las sedes que requieren intervención debido a que no cuentan con la infraestructura necesaria para el normal funcionamiento. Lo anterior ocurre por el reciente traslado que se dio de la Bogotá Urbana al territorio, a predios que no estaban debidamente adecuados para oficinas, lo cual hace perentorio intervenirlas y/o mantenerles, así como construir nuevos espacios, para que puedan ser utilizadas para este fin.</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</si>
  <si>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necesario para realizar las acciones de terminación de las sedes lo cual beneficiará a la población de la Localidad de Sumapaz estimada en 7.838 habitantes, que contará con una administración pública, autoridades y ente consultivo de planeación, más eficientes y que respondan de manera más oportuna a sus demandas.</t>
  </si>
  <si>
    <t xml:space="preserve">Profesional NBC ARQUITECTURA, INGENIERIA ADMINISTRATIVA Y AFINES. Con 24 meses de experiencia profesional </t>
  </si>
  <si>
    <t>Prestar sus servicios profesionales especializados para apoyar el desarrollo de actividades de transformación productiva y formación de capacidades, en la localidad de Sumapaz</t>
  </si>
  <si>
    <t>Que, de acuerdo con lo anteriormente expuesto, corresponde al Área de Gestión de Desarrollo Local liderar la ejecución del Plan de Desarrollo, así como realizar el seguimiento del cumplimiento de las metas de este para el respectivo periodo de gobierno. Teniendo en cuenta que en el plan está incluido el proyecto de inversión relacionado con el mantenimiento y terminación de las sedes administrativas locales, se hace indispensable contar con los servicios de un profesional especializado cuya formación y experiencia esté relacionada con las áreas de Arquitectura, para que apoye las actividades de control y seguimiento de los proyectos que se formulan y ejecutan para la la revitalización y transformación productiva en la localidad de Sumapaz, para apoyar la vinculación de hogares y/o unidades productivas a procesos productivos y de comercialización en el sector rural.</t>
  </si>
  <si>
    <t xml:space="preserve">Profesional NBC INGENIERIAS  y AFINES, ECONOMIA, ADMINISTRACION, ARQUITECTURA. Con 24 meses de experiencia profesional </t>
  </si>
  <si>
    <t xml:space="preserve">Hacer seguimiento las gestiones de los profesionales que realizan la formulación y seguimiento del Proyecto de Inversión 2315, así como en la elaboración y revisión de documentos, informes y demás acciones requeridas para la adecuada gestión. </t>
  </si>
  <si>
    <t>Asistir a los profesionales en los comités, mesas de trabajo, consejos y reuniones que sean convocados del sector para implementacion de las acciones en campo del proyecto 2315</t>
  </si>
  <si>
    <t xml:space="preserve"> 
Construir, documentar y poner en marcha actividades para  hogares y/o unidades productivas a procesos productivos y de comercialización en el sector rural. que permitan el cumplimiento de las metas del proyecto de inversion 2315</t>
  </si>
  <si>
    <t>Promover actividades que fortalezcan las capacidades de comerciización y puesta en marcha de marca sumapaz</t>
  </si>
  <si>
    <t>Prestar los servicios profesionales para brindar acompañamiento jurídico en la legalización y titulación de predios en Sumapaz</t>
  </si>
  <si>
    <t>Gestionar la titulación o legalización de 150 predios.</t>
  </si>
  <si>
    <t>Predios legalizados y/o con titulación gestionados</t>
  </si>
  <si>
    <t>TITULACIÓN Y LEGALIZACIÓN</t>
  </si>
  <si>
    <t>De conformidad con el Artículo 15 del Acuerdo Distrital 637 de 2016 el cual modifica el artículo 52 del Acuerdo Distrital 257 de 2006 y en armonía con lo dispuesto en el Artículo 1 del Decreto Distrital 411 de 2016 modificado por los Decretos Distritales 099 y 860 de 2019 y 051 y 169 de 2023, la Secretaría Distrital de Gobierno “(…) es un organismo del Sector Central con autonomía administrativa y financiera que tiene por objeto orientar y liderar la formulación y seguimiento de las políticas encaminadas al fortalecimiento de la gobernabilidad democrática en el ámbito distrital y local, mediante la garantía de los derechos humanos y constitucionales, la convivencia pacífica, el ejercicio de la ciudadanía, la promoción de la paz y la cultura democrática, el uso del espacio público, la promoción de la organización y de la participación ciudadana y la coordinación de las relaciones políticas de la Administración Distrital en sus distintos niveles.”  
Por tal razón este proyecto busca promover acciones que permitan la legalización y el saneamiento de predios públicos y privados con la finalidad de regularizar la tenencia de la propiedad, asegurar la seguridad jurídica de los propietarios, facilitar el acceso a servicios básicos y mejorar la planificación rural, contribuyendo así al ordenamiento territorial.</t>
  </si>
  <si>
    <t>Que el Plan de Desarrollo Local 2025-2028 " “SUMAPAZ CAMINA SEGURA" adoptado mediante Acuerdo Local No. 003 de 2024, en concordancia con el Plan de Desarrollo Económico, Social, Ambiental y de Obras Públicas del Distrito Capital. 2025 - 2028, “Bogotá Camina Segura”, adoptado mediante Acuerdo No. 927 del 06 de julio de 2024, contempla en el Artículo 39. Programa 23. Ordenamiento territorial sostenible, equilibrado y participativo</t>
  </si>
  <si>
    <t>De acuerdo con lo anteriormente expuesto, corresponde al Área de Gestión de Desarrollo Local liderar la ejecución del Plan de Desarrollo, así como realizar el seguimiento del cumplimiento de las metas de este para el respectivo período de gobierno. Teniendo en cuenta que la localidad de Sumapaz es 100% rural, se ha observado que por desconocimiento  de la normatividad o por falta de acompañamiento de las Entidades del distrito, aproximadamente el 74% de los propietarios o poseedores de las viviendas no cuentan con un certificado de posesión o de propiedad de sus bienes inmuebles, por tal razón la alcaldía local dentro de su misionalidad ha establecido Metas, Programas y Acciones para actualizar la titularización de predios que permitan en lo posible el saneamiento predial,  por lo cual y dadas las necesidades de la comunidad es necesario iniciar los trámites pertinentes para que se realice la titularización de sus predios, con el fin de mejorar tanto la calidad de vida de los habitantes y que puedan acceder a de los diferentes programas de mejoramiento de vivienda otorgados por la Nación o el Distrito. En consecuencia, es necesario contratar bajo la prestación de servicios, un profesional en Derecho que brinde soporte jurídico a los propietarios y poseedores de los predios a fin de incentivarlos a que los legalicen.</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</si>
  <si>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este profesional brindará el apoyo necesario para que se pueda dar herramientas a la comunidad en procura de formalizar o legalizar sus predios, y que puedan acceder a los programas de mejoramiento de vivienda, propuesta por la entidad. </t>
  </si>
  <si>
    <t xml:space="preserve">Profesional NBC DERECHO Y AFINES. Sin experiencia profesional </t>
  </si>
  <si>
    <t xml:space="preserve">Con 12 meses de experiencia en formalización de tierras </t>
  </si>
  <si>
    <t>Realizar acompañamiento y brindar herramientas jurídicas en los trámites necesarios para el saneamiento y legalización de los predios de la localidad de Sumapaz.  </t>
  </si>
  <si>
    <t>Realizar atención presencial a la comunidad, en aras de orientar jurídicamente a los usuarios frente a los requisitos, procedimientos y gestiones que requieran para la formalización y trámites administrativos relacionados con los predios ubicados dentro de la localidad de Sumapaz. </t>
  </si>
  <si>
    <t>Participar en las reuniones, las mesas de trabajo, los eventos y/o actividades en las que se le designen o sean convocadas por las diferentes entidades y sectores. </t>
  </si>
  <si>
    <t>Brindar apoyo en la elaboración de formulaciones, informes, respuestas a derechos de petición y demás requerimientos, solicitados por los órganos de control, entidades y comunidad en general, de conformidad con la normatividad vigente y dentro de los plazos y términos establecidos por la ley. </t>
  </si>
  <si>
    <t>Elaborar y mantener actualizada una base de datos que contenga toda la información recolectada durante la ejecución del contrato, de los predios atendidos, de los que se lograron legalizar, y de los que quedan pendientes por realizar algún trámite para su legalización. </t>
  </si>
  <si>
    <t>Las demás que le sean asignadas por la supervisión y que estén relacionadas con el objeto del presente contrato</t>
  </si>
  <si>
    <t>Prestar los servicios técnicos para la operación, seguimiento y cumplimiento de los procesos y procedimientos del Servicio Apoyos para la Seguridad Económica Tipo C, requeridos para el oportuno y adecuado registro, cruce y reporte de los datos en el Sistema Misional¿SIRBE, que contribuyan a la garantía de los derechos de la población mayor en el marco de la Política Pública Social para el Envejecimiento y la Vejez  en el Distrito Capital a cargo de la Alcaldía Local</t>
  </si>
  <si>
    <t>Beneficiar 305 personas mayores con transferencias monetarias</t>
  </si>
  <si>
    <t>Número de personas mayores con transferencias Monetarias</t>
  </si>
  <si>
    <t>APOYO ECONÓMICO PERSONA MAYOR</t>
  </si>
  <si>
    <t>De conformidad con el Artículo 15 del Acuerdo Distrital 637 de 2016 el cual modifica el artículo 52 del Acuerdo Distrital 257 de 2006 y en armonía con lo dispuesto en el Artículo 1 del Decreto Distrital 411 de 2016 modificado por los Decretos Distritales 099 y 860 de 2019 y 051 y 169 de 2023, la Secretaría Distrital de Gobierno “(…) es un organismo del Sector Central con autonomía administrativa y financiera que tiene por objeto orientar y liderar la formulación y seguimiento de las políticas encaminadas al fortalecimiento de la gobernabilidad democrática en el ámbito distrital y local, mediante la garantía de los derechos humanos y constitucionales, la convivencia pacífica, el ejercicio de la ciudadanía, la promoción de la paz y la cultura democrática, el uso del espacio público, la promoción de la organización y de la participación ciudadana y la coordinación de las relaciones políticas de la Administración Distrital en sus distintos niveles.”  
Por tal razón, este programa busca el cierre de brechas y disminuir la vulnerabilidad económica en la población campesina que no tiene los recursos suficientes para solventar sus necesidades básicas, con el fin de garantizar una mayor equidad social, mejorar la calidad de vida de los más desfavorecidos y promover el desarrollo inclusivo de toda la población de la localidad.</t>
  </si>
  <si>
    <t>Que el Plan de Desarrollo Local 2025-2028 " “SUMAPAZ CAMINA SEGURA" adoptado mediante Acuerdo Local No. 003 de 2024, en concordancia con el Plan de Desarrollo Económico, Social, Ambiental y de Obras Públicas del Distrito Capital. 2025 - 2028, “Bogotá Camina Segura”, adoptado mediante Acuerdo No. 927 del 06 de julio de 2024, contempla en el Artículo 17. Programa 7. Bogotá, una ciudad con menos pobreza.</t>
  </si>
  <si>
    <t>Título de formación técnica y/o tecnológica, o acreditación y aprobación del 50% o más de un plan de estudios de una carrera profesional. Con más 36 meses y hasta 71 meses de experiencia laboral</t>
  </si>
  <si>
    <t>126347</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</si>
  <si>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 de Sumapaz.</t>
  </si>
  <si>
    <t>Prestar los servicios profesionales para coordinar la articulación, asistencia y acompañamiento de los procesos de planeación local, para la promoción de la participación de las mujeres y de la equidad de género, para materializar en la localidad las estrategias de territorialización y transversalización de la Política Publica de Mujeres y Equidad de género, PPMYEG</t>
  </si>
  <si>
    <t>Vincular 1200 personas en acciones para la prevención del feminicidio y la violencia contra la mujer.</t>
  </si>
  <si>
    <t>Número de Personas vinculadas en acciones para la prevención del feminicidio y la violencia contra la mujer</t>
  </si>
  <si>
    <t>PREVENCIÓN</t>
  </si>
  <si>
    <t>De conformidad con el Artículo 15 del Acuerdo Distrital 637 de 2016 el cual modifica el artículo 52 del Acuerdo Distrital 257 de 2006 y en armonía con lo dispuesto en el Artículo 1 del Decreto Distrital 411 de 2016 modificado por los Decretos Distritales 099 y 860 de 2019 y 051 y 169 de 2023, la Secretaría Distrital de Gobierno “(…) es un organismo del Sector Central con autonomía administrativa y financiera que tiene por objeto orientar y liderar la formulación y seguimiento de las políticas encaminadas al fortalecimiento de la gobernabilidad democrática en el ámbito distrital y local, mediante la garantía de los derechos humanos y constitucionales, la convivencia pacífica, el ejercicio de la ciudadanía, la promoción de la paz y la cultura democrática, el uso del espacio público, la promoción de la organización y de la participación ciudadana y la coordinación de las relaciones políticas de la Administración Distrital en sus distintos niveles.”  
Por lo anterior, se busca fortalecer las acciones encaminadas a proteger y salvaguardar la integridad de las mujeres campesinas de la localidad, promoviendo la prevención de acciones de violencia física, psicológica y emocional con el fin de construir una comunidad más segura, equitativa y respetuosa, donde las mujeres puedan ejercer plenamente sus derechos, vivir libres de violencia y desarrollar su potencial en un entorno que valore su dignidad y bienestar.</t>
  </si>
  <si>
    <t xml:space="preserve">Que el Plan de Desarrollo Local 2025-2028 " “SUMAPAZ CAMINA SEGURA" adoptado mediante Acuerdo Local No. 003 de 2024, en concordancia con el Plan de Desarrollo Económico, Social, Ambiental y de Obras Públicas del Distrito Capital. 2025 - 2028, “Bogotá Camina Segura”, adoptado mediante Acuerdo No. 927 del 06 de julio de 2024, contempla en el Artículo  9. Programa 2. Cero tolerancia a las violencias contra las mujeres y violencias basadas en género, </t>
  </si>
  <si>
    <t xml:space="preserve">Prestar los servicios profesionales para apoyar el desarrollo de los proyectos de mitigación y gestión del riesgo y adaptación al cambio climático para la conservación del medio ambiente y los recursos naturales renovables existentes en la localidad de Sumapaz. </t>
  </si>
  <si>
    <t xml:space="preserve">De acuerdo con lo anteriormente expuesto, corresponde al Área de Gestión de Desarrollo Local liderar la ejecución del Plan de Desarrollo, y ejecutar los procesos asignados al Fondo de Desarrollo Rural de Sumapaz. Así mismo, se debe tener en cuenta que, dentro del territorio del Sumapaz el cual está conformado por dos Cuencas (Cuenca del Río Sumapaz y Cuenca del Río Blanco), que son de gran extensión cada una de ellas y distantes la una de la otra, se encuentran pequeños y medianos productores rurales campesinos, que derivan su sustento del desarrollo de actividades agrícolas y pecuarias, cultivadas de manera tradicional, con baja tecnología agropecuaria, desarrollada con el concurso de su familia, con dificultades de comercialización y de pago justo por la producción.
Por lo anterior, dentro del Proyecto de Inversión 2613, se incluyó la meta “Realizar 12 acciones efectivas para el fortalecimiento de las capacidades locales en torno a la gestión del riesgo”, dadas las condiciones rurales de la localidad de Sumapaz, con el propósito de atender a la población campesina en todo el territorio, contratando 1 profesional en Ingeniería Ambiental, o Ingeniería Forestal, o Ingeniería Agroforestal o afines para que adelante las actividades de desarrollo rural sostenible y la gestión ambiental local, así como para que apoye en la formulación e implementación de actividades que apunten al cumplimiento de las metas de los proyectos de inversión enfocados a la sostenibilidad ambiental, revitalización y transformación productiva, restauración ecológica, asistencia técnica agropecuaria y ambiental, bienestar animal, ecoeficiencia, educación ambiental, el control del riesgo y la adaptación al cambio climático; proyectos que son de gran importancia y relevancia para la comunidad de la localidad de Sumapaz
</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</si>
  <si>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esto constituye una limitación que le resta flexibilidad, agilidad, posibilidad de innovación y sentido estratégico para responder de manera adecuada a las necesidades de la población, en consecuencia, Por lo anterior, se requiere contratar dos profesionales para brindar el apoyo necesario para el óptimo desarrollo de los temas ambientales y de desarrollo rural sostenible, para que apoye la gestión Ambiental de la comunidad ubicada en las dos cuencas de la localidad. Por las razones aquí señaladas se solicita la expedición de DOS (2) CERTIFICACIONES DE EXISTENCIA DE NO PLANTA.  </t>
  </si>
  <si>
    <t xml:space="preserve">Profesional en NBC INGENIERIA AMBIENTAL, AGROFORESTAL, FORESTAL, SANITARIA Y AFINES. Con 24 meses de experiencia profesional </t>
  </si>
  <si>
    <t>Prestar sus servicios como auxiliar para apoyar el desarrollo de las actividades del proyecto Sumapaz proteje su fauna</t>
  </si>
  <si>
    <t>Atender 1000 animales en los programas de brigadas médicas, urgencias veterinarias y adopciones</t>
  </si>
  <si>
    <t xml:space="preserve">Que, de acuerdo con lo anteriormente expuesto, corresponde al Área de Gestión de Desarrollo Local liderar la ejecución del Plan de Desarrollo, y ejecutar los procesos asignados al Fondo de Desarrollo Rural de Sumapaz. Así mismo, se debe tener  en cuenta que, dentro del territorio del Sumapaz, en especial en la Granja Llano Grande, se han desarrollado proyectos agro productivos en el cual se deben realizar actividades para el adecuado funcionamiento y operación de las unidades productivas, por lo cual es necesario contar con el apoyo de un Bachiller que realice actividades de limpieza y desinfección, lleve registros de control de nutrición y reproducción, entre otros, a fin de dar cumplimiento a la meta “Atender 1000 animales en los programas de brigadas médicas, urgencias veterinarias y adopciones”, del Proyecto de Inversión 2666, en apoyo al trabajo que realizan los 
profesionales, para la adecuada prestación del servicio en el marco del proyecto del asistencia técnica agropecuaria y ambiental, y atender y fortalecer los otros semilleros, a fin de dar cumplimiento al Plan de Desarrollo Local de Sumapaz 2025-2028.
</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</si>
  <si>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esto constituye una limitación que 
le resta flexibilidad, agilidad, posibilidad de innovación y sentido estratégico para responder  de manera adecuada a las necesidades de la población, en consecuencia, este auxiliar que se contratará brindará el apoyo necesario para el óptimo desarrollo de la gestión  técnica agropecuaria en la localidad de Sumapaz y que por las razones ya expuestas no  pueden ser atendidas por personal de planta.</t>
  </si>
  <si>
    <t>IV</t>
  </si>
  <si>
    <t>Prestar los servicios de apoyo técnico y administrativo en el desarrollo de las actividades que se ejecutan dentro de la asistencia técnica agropecuaria en la localidad de Sumapaz</t>
  </si>
  <si>
    <t xml:space="preserve">Implementar 100 huertas rurales </t>
  </si>
  <si>
    <t>Número de huertas rurales implementadas</t>
  </si>
  <si>
    <t>HUERTAS URBANAS</t>
  </si>
  <si>
    <t>De acuerdo con lo anteriormente expuesto, corresponde al Área de Gestión de Desarrollo Local
liderar la ejecución del Plan de Desarrollo y, ejecutar los procesos asignados al FDRS. Teniendo en
cuenta que, dentro del territorio de Sumapaz, se encuentran pequeños y medianos
productores rurales campesinos, que derivan su sustento del desarrollo de actividades agrícolas y
pecuarias, es indispensable que se cuente con los servicios de un técnico que apoye la ejecución de la
Meta “Apoyar 500 predios rurales con buenas prácticas agropecuarias y ambientales que fortalezcan la protección a coberturas vegetales y recurso hídrico”, para que
coadyuve en la gestión de los procesos administrativos y técnicos que se ejecutan dentro del
territorio, toda vez que no solo es importante y necesario que se realicen actividades agrícolas y
pecuarias en el campo como tal, sino que también se tengan registros y controles sobre las
actividades que realizan los profesionales que se han contratado para ejecutar el proyecto, a fin de
que se mantengan actualizadas las bases de información y las estadísticas de las acciones que se
realizan en las diferentes fincas y/o predios de la comunidad, que sirven de base para la toma de
decisiones. De esta manera se está contribuyendo para que los pequeños y medianos productores
mejoren la producción local, las prácticas de producción, cosecha y postcosecha, así como los
estándares de producción.</t>
  </si>
  <si>
    <t>La Alcaldía Local de Sumapaz no cuenta con personal de planta suficiente asignado para cumplir su misionalidad que por mandato le ha sido encomendada, el mismo resulta insuficiente para la ejecución y desarrollo de toda la carga laboral que allí se maneja, en consecuencia, se requiere un técnico con formación en administración de empresas agropecuarias, temas ecológicos, y de desarrollo rural sostenible, para que apoyen la gestión de asistencia técnica de la Alcaldía Local de Sumapaz. De conformidad con la necesidad que la administración local pretende satisfacer a través de esta contratación, es importante garantizar que los eventuales contratistas atiendan las dos cuencas de la localidad apoyando todas las actividades que se deben ejecutar en temas ambientales y de desarrollo rural sostenible.</t>
  </si>
  <si>
    <t xml:space="preserve">Brindar servicios de asistencia técnica, para desarrollar el componente agrícola en la línea del ordenamiento 
de finca, a fin de mejorar la producción de las diferentes explotaciones agropecuarias, que se establezcan o 
beneficien a partir del proyecto de asistencia técnica agropecuaria. </t>
  </si>
  <si>
    <t>Desarrollar acciones en el componente de reconversión y diversificación de la producción agrícola que 
impliquen mejoras en la estabilidad del productor, la protección ambiental y competitiva de la producción 
agrícola local, de acuerdo con el proyecto de asistencia técnica agropecuaria, bajo los principios de seguridad 
alimentaria.</t>
  </si>
  <si>
    <t xml:space="preserve">Asistir a los espacios de participación del sector que le sean designados, a las reuniones, comités de 
contratación, capacitaciones, comités de seguimiento entre otros y hacer parte de los comités que le delegue 
el alcalde Local o quien haga sus veces. </t>
  </si>
  <si>
    <t xml:space="preserve">Realizar visitas de asistencia técnicas de acompañamiento a los pequeños y medianos productores 
fomentándoles y apoyándoles en procesos de asociatividad, conformación de empresas y mejoramiento 
técnico de los cultivos. </t>
  </si>
  <si>
    <t>Realizar jornadas de Escuelas de campo capacitando a la comunidad en los diferentes temas que abarca la 
producción y el manejo integrado en Buenas Prácticas Agrícolas-BPA, la reconversión productiva y acciones 
agrícolas, en la localidad de Sumapaz.</t>
  </si>
  <si>
    <t>Mantener actualizada la base de datos de asistencia técnica periódicamente, generando análisis de 
producción y actividades económicas de la localidad, entregando los registros, actas, bases de datos, entre 
otra documentación de cada uno de los predios intervenidos</t>
  </si>
  <si>
    <t xml:space="preserve">Las demás que demande la administración local que corresponda a la naturaleza del contrato y que sean 
necesarias para la consecución del fin del objeto contractual. </t>
  </si>
  <si>
    <t>Prestar los servicios técnicos al desarrollo de las actividades de inseminación, sanidad y producción animal en el marco de la asistencia técnica agropecuaria en la localidad de Sumapaz</t>
  </si>
  <si>
    <t>De acuerdo con lo anteriormente expuesto, corresponde al Área de Gestión de Desarrollo Local liderar la ejecución del Plan de Desarrollo y, ejecutar los procesos asignados al FDRS. Teniendo en cuenta que, dentro del territorio de Sumapaz, se encuentran p</t>
  </si>
  <si>
    <t>Realizar actividades de asistencia técnica pecuaria requeridas por los habitantes de la localidad  en el marco del servicio de asistencia técnica pecuaria en la localidad de Sumapaz.</t>
  </si>
  <si>
    <t>Identificar y apoyar la selección de los usuarios y animales que serán objeto del programa de mejoramiento genético en la localidad de Sumapaz.</t>
  </si>
  <si>
    <t>Apoyar las actividades de Sanidad animal, capacitaciones y mejoramiento productivo requerido dentro del servicio de asistencia técnica pecuaria.</t>
  </si>
  <si>
    <t>Realizar el proceso de inseminación artificial, aplicando todos los procedimientos y protocolos requeridos para la prestación del servicio de asistencia tecnica pecuaria.</t>
  </si>
  <si>
    <t>Facilitar y mantener la comunicación en cuanto a peticiones de asistencia, de manera constante entre la comunidad y los profesionales, para lograr la mayor cobertura en el servicio de asistencia de la localidad de Sumapaz.</t>
  </si>
  <si>
    <t>Entregar los registros, actas, bases de datos, entre otra documentación de cada una de las inseminaciones y asistencias técnicas realizadas.</t>
  </si>
  <si>
    <t>Asistir a las reuniones, capacitaciones que sea convocadas y apoyar las convocatorias y logística</t>
  </si>
  <si>
    <t>Prestar los servicios de apoyo administrativo para la gestión agroambiental del área de Gestión de Desarrollo Local de la Alcaldía Local de Sumapaz</t>
  </si>
  <si>
    <t xml:space="preserve">De acuerdo con lo anteriormente expuesto, corresponde al Área de Gestión de Desarrollo Local liderar la ejecución del Plan de Desarrollo y, ejecutar los procesos asignados al FDRS. Teniendo en cuenta que, dentro del territorio de Sumapaz, se encuentran pequeños y medianos productores rurales campesinos, que derivan su sustento del desarrollo de actividades agrícolas y pecuarias, es indispensable que se cuente con los servicios de tres técnicos que apoyen la ejecución de la Meta “Apoyar 500 predios rurales con buenas prácticas agropecuarias y ambientales que fortalezcan la protección a coberturas vegetales y recurso hídrico”, realizando la inseminación artificial de las especies bovinas, porcinas y de otras especies productivas que puedan ser objeto de esta actividad, toda vez que la producción local presenta deficiencias en el proceso de comercialización, bajos niveles de asociatividad, pocos canales de comercialización, baja competitividad de la producción local, inadecuadas prácticas de producción, cosecha y postcosecha, así como bajos estándares de producción, entre otros factores, que desestimulan la producción local.
Con la prestación del servicio de asistencia técnica agropecuaria y ambiental, se propone acompañar de manera técnica e integral las principales  líneas de producción agropecuaria local, así como implementar alternativas de producción, haciéndola más sostenibles y competitivas, desde el componente técnico, tecnológico, ambiental, la implementación de buenas prácticas de producción a fin de garantizar la inocuidad de la producción, ampliar canales de comercialización y el pago justo de la producción, al satisfacer las demandas del mercado y fomentar reconocimiento del producto Sumapaceño
</t>
  </si>
  <si>
    <t>Que la Secretaría Distrital de Gobierno no cuenta con personal de planta suficiente para asignar a la Alcaldía Local de Sumapaz, para que dé cumplimiento a su misionalidad que por mandato le ha sido encomendada, el mismo resulta insuficiente para la ejecución y desarrollo de toda la carga laboral que allí se maneja, en consecuencia, este auxiliar que se contratará brindará el apoyo necesario para identificar, seleccionar, e informar a los profesionales de la prestación de la asistencia técnica agropecuaria, sobre los usuarios que requieran del servicio, en pro de lograr la mayor cobertura del mismo y beneficiar a los habitantes de la localidad para el óptimo desarrollo de la gestión técnica agropecuaria en la localidad de Sumapaz.</t>
  </si>
  <si>
    <t>Prestar sus servicios como auxiliar para apoyar las actividades que se ejecutan en la prestación del servicio de asistencia técnica agropecuaria en la localidad</t>
  </si>
  <si>
    <t xml:space="preserve">Que, de acuerdo con lo anteriormente expuesto, corresponde al Área de Gestión de Desarrollo Local liderar la ejecución del Plan de Desarrollo, y ejecutar los procesos asignados al Fondo de Desarrollo Rural de Sumapaz. Así mismo, se debe tener  en cuenta que, dentro del territorio del Sumapaz, en especial en la Granja Llano Grande, se han desarrollado proyectos agro productivos en el cual se deben realizar actividades para el adecuado funcionamiento y operación de las unidades productivas, por lo cual es necesario contar con el apoyo de un Bachiller que realice actividades de limpieza y desinfección, lleve registros de control de nutrición y reproducción, entre otros, a fin de dar cumplimiento a la meta “Apoyar 500 predios rurales con buenas prácticas agropecuarias y ambientales que fortalezcan la protección a coberturas vegetales y recurso hídrico”, del Proyecto de Inversión 2666, en apoyo al trabajo que realizan los 
profesionales, para la adecuada prestación del servicio en el marco del proyecto del asistencia técnica agropecuaria y ambiental, y atender y fortalecer los otros semilleros, a fin de dar cumplimiento al Plan de Desarrollo Local de Sumapaz 2025-2028.
</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</si>
  <si>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esto constituye una limitación que le resta flexibilidad, agilidad, posibilidad de innovación y sentido estratégico para responder de manera adecuada a las necesidades de la población, en consecuencia, este auxiliar
que se contratará brindará el apoyo necesario para el óptimo desarrollo de la gestión técnica agropecuaria en la localidad de Sumapaz y que por las razones ya expuestas nopueden ser atendidas por personal de planta.</t>
  </si>
  <si>
    <t>Prestar los servicios de apoyo administrativo para apoyar el desarrollo de las actividades del proyecto de Bienestar animal del Fondo de Desarrollo Rural de Sumapaz. 1666	
CPS-513-2024	
2024	
FDRS	
1.900.000	
$7.600.000</t>
  </si>
  <si>
    <t>Prestar sus servicios como Auxiliar de apoyo en los temas de recreación y deporte para la formación integral y deportiva de las niñas, niños y adolescentes de la localidad de Sumapaz. 1590.	
CPS-562-2024	
2024	
FDRS	
2.200,000	
$8.800.000</t>
  </si>
  <si>
    <t>Título de Bachiller en cualquier modalidad. Sin experiencia laboral</t>
  </si>
  <si>
    <t>Prestar sus servicios como auxiliar para apoyar el desarrollo de las actividades requeridas para la adecuada prestación del servicio de asistencia técnica agropecuaria en la localidad.</t>
  </si>
  <si>
    <t xml:space="preserve">Que, de acuerdo con lo anteriormente expuesto, corresponde al Área de Gestión de Desarrollo Local liderar la ejecución del Plan de Desarrollo, y ejecutar los procesos asignados al Fondo de Desarrollo Rural de Sumapaz. Así mismo, se debe tener en cuenta que, dentro del territorio del Sumapaz, se encuentran pequeños y medianos productores rurales campesinos, cuyos procesos productivos los han venido realizando de manera empírica o producto de la transferencia del conocimiento sin contar con los conceptos técnicos específicos que se requieren para la realización de este tipo de actividades. Es por esto por lo que, dentro del Proyecto de Inversión 2671 Apoyar 500 predios rurales con buenas prácticas agropecuarias y ambientales que fortalezcan la protección a coberturas vegetales y recurso hídrico , para que los profesionales brinden asistencia técnica a las comunidades campesinas y requieren para ello el apoyo de personas bachilleres que a su vez recopilen la información creando bases de datos para llevar las estadísticas necesarias que permitan evaluar la asistencia técnica brindada, en aras de mejorar el proceso.
En consecuencia, se requiere contar con (2) bachilleres para acompañar, asistir y apoyar logísticamente las actividades de Asistencia técnica agropecuaria y ambiental realizadas por los profesionales del equipo para la adecuada prestación del servicio en el marco del proyecto de asistencia técnica agropecuaria y ambiental, y atender y fortalecer los otros semilleros, a fin de dar cumplimiento al Plan de Desarrollo Local de Sumapaz 2025-2028
</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</si>
  <si>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esto constituye una limitación que le resta flexibilidad, agilidad, posibilidad de innovación y sentido estratégico para responder de manera adecuada a las necesidades de la población, en consecuencia, estos auxiliares que se contratará brindarán el apoyo necesario para el óptimo desarrollo de la gestión técnica agropecuaria en la localidad de Sumapaz y que por las razones ya expuestas no pueden ser atendidas por personal de planta. Por esta razón se solicita la expedición de DOS (2) CERTIFICACIONES DE EXISTENCIA DE NO PLANTA.</t>
  </si>
  <si>
    <t xml:space="preserve">Apoyar las actividades de registro de los usuarios del servicio de asistencia técnica, así como la información de 
producción requerida para mejorar procesos de intervención del servicio de ATA en a la localidad. </t>
  </si>
  <si>
    <t xml:space="preserve">Acompañar, asistir y apoyar las actividades de Asistencia técnica agropecuaria y ambiental designadas por los 
profesionales del equipo para la adecuada prestación del servicio en la localidad de Sumapaz.  </t>
  </si>
  <si>
    <t>Apoyar las actividades de Sanidad animal, capacitaciones y mejoramiento productivo requerido dentro del 
servicio de asistencia técnica pecuaria.</t>
  </si>
  <si>
    <t xml:space="preserve">Apoyar la identificación y selección de los usuarios que requieran del servicio de asistencia técnica e informar al 
equipo profesional de la ULATA, para así lograr la mayor cobertura en servicios de asistencia que beneficie a los 
habitantes de la localidad. </t>
  </si>
  <si>
    <t xml:space="preserve">Asistir a reuniones comunitarias y/o jornadas de capacitación programadas, así mismo apoyar proceso de 
convocatoria de jornadas de capacitación agropecuarias a tener uso Agropecuario y/o implementación de 
programas y proyectos desarrollados en el marco de la asistencia técnica agropecuaria y ambiental. </t>
  </si>
  <si>
    <t xml:space="preserve">Facilitar y mantener la comunicación en cuanto a peticiones de asistencia técnica, de manera constante entre la 
comunidad y el equipo de profesionales, para lograr la mayor cobertura en el servicio de asistencia de la localidad 
de Sumapaz.  </t>
  </si>
  <si>
    <t xml:space="preserve">Las demás que demande la administración local que corresponda a la naturaleza del contrato y que sean 
necesarias para la consecución del fin del objeto contractual </t>
  </si>
  <si>
    <t>Prestar sus servicios como auxiliar en el apoyo a las actividades de huerta, propagación, producción y mantenimiento de material vegetal, en las sedes de la Alcaldía Local de Sumapaz</t>
  </si>
  <si>
    <t xml:space="preserve">Que, de acuerdo con lo anteriormente expuesto, corresponde al Área de Gestión de Desarrollo Local liderar la ejecución del Plan de Desarrollo, y ejecutar los procesos asignados al Fondo de Desarrollo Rural de Sumapaz. Así mismo, se debe tener  en cuenta que, dentro del territorio del Sumapaz, se encuentran pequeños y medianos  productores rurales campesinos, cuyos procesos productivos los han venido realizando de manera empírica o producto de la transferencia del conocimiento sin contar con los conceptos técnicos específicos que se requieren para la realización de este tipo de  actividades. Es por esto por lo que, dentro del Proyecto de Inversión 2671, se incluyó la meta “Apoyar 500 predios rurales con buenas prácticas agropecuarias y ambientales que fortalezcan la protección a coberturas vegetales y recurso hídrico”, en  aras de que las comunidades campesinas refuercen sus conocimientos en seguridad  alimentaria a través de la implementación de semilleros y huertas caseras que sirvan tanto  para su sostenimiento y economía. 
En consecuencia, se requiere contar con (2) bachilleres para apoyar las actividades de propagación, producción y mantenimiento del material vegetal del vivero, huerta y de las unidades productivas agropecuarias ubicadas en el predio de Betania y/o San Juan y demás sedes de la Alcaldía Local de Sumapaz, además de garantizar la producción constante de plántulas, lo anterior, para el fortalecimiento de las actividades agrícolas y forestales requeridas por los profesionales en el marco de la asistencia técnica agropecuaria y ambiental, y atender y fortalecer los otros semilleros, a fin de dar cumplimiento al Plan de Desarrollo Local de Sumapaz 2025-2028
</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</si>
  <si>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esto constituye una limitación que le resta flexibilidad, agilidad, posibilidad  de innovación y sentido estratégico para responder de manera adecuada a las  necesidades de la población, en consecuencia, estos auxiliares que se contratará  brindarán el apoyo necesario para el óptimo desarrollo de la gestión ambiental y  de asistencia técnica en la localidad de Sumapaz y que por las razones ya expuestas  no pueden ser atendidas por personal de planta. Por esta razón se solicita la expedición  de DOS (2) CERTIFICACIONES DE EXISTENCIA DE NO PLANTA.</t>
  </si>
  <si>
    <t>Prestar los servicios profesionales en producción agropecuaria para el fortalecimiento del servicio de asistencia técnica agropecuaria de la localidad de Sumapaz.</t>
  </si>
  <si>
    <t xml:space="preserve">Que, de acuerdo con lo anteriormente expuesto, corresponde al Área de Gestión de Desarrollo Local liderar la ejecución del Plan de Desarrollo, y ejecutar los
procesos asignados al Fondo de Desarrollo Rural de Sumapaz. Así mismo, se debe tener en cuenta que, dentro del territorio del Sumapaz, se encuentran pequeños y medianos productores rurales campesinos, cuyos procesos productivos los han venido realizando de manera empírica o producto de la transferencia del conocimiento sin contar con los conceptos técnicos específicos que se requieren para la realización de este tipo de actividades. Es por esto por lo que, dentro del Proyecto de Inversión 2671, se incluyó la meta “Apoyar 500 predios rurales con buenas prácticas agropecuarias y ambientales que fortalezcan la protección a coberturas vegetales y recurso hídrico”. En consecuencia, se requiere contar con dos profesionales con formación Ingeniería Agronómica, o Ingeniería Agrícola para que apoyen con criterio técnico a las comunidades del territorio en las buenas prácticas para usos del suelo, optimización de sus procesos agrícolas y pecuarios entre otras necesidades propias de los de esta misma índole, bienestar animal, ecoeficiencia, educación ambiental, el control del riesgo y la adaptación
</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</si>
  <si>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esto constituye una limitación que le resta flexibilidad, agilidad, posibilidad de innovación y sentido estratégico para responder de manera adecuada a las necesidades de la población, en consecuencia, este dos
profesional  se contratarán para brindar el apoyo necesario para el óptimo desarrollo de la gestión ambiental y producción agropecuaria en la localidad de Sumapaz. </t>
  </si>
  <si>
    <t xml:space="preserve">Título profesional en NBC AGRONOMÍA, VETERINARIA Y AFINES. Sin experiencia profesional  </t>
  </si>
  <si>
    <t>Prestar sus servicios como auxiliar para apoyar el desarrollo de las actividades de campo requeridas en los proyectos de restauración ecológica de localidad de Sumapaz</t>
  </si>
  <si>
    <t>Lograr 16 hectáreas en proceso de restauración ecológica</t>
  </si>
  <si>
    <t>Número de hectáreas en proceso de restauración ecológica</t>
  </si>
  <si>
    <t>RESTAURACIÓN ECOLÓGICA</t>
  </si>
  <si>
    <t>De conformidad con el Artículo 15 del Acuerdo Distrital 637 de 2016 el cual modifica el artículo 52 del Acuerdo Distrital 257 de 2006 y en armonía con lo dispuesto en el Artículo 1 del Decreto Distrital 411 de 2016 modificado por los Decretos Distritales 099 y 860 de 2019 y 051 y 169 de 2023, la Secretaría Distrital de Gobierno “(…) es un organismo del Sector Central con autonomía administrativa y financiera que tiene por objeto orientar y liderar la formulación y seguimiento de las políticas encaminadas al fortalecimiento de la gobernabilidad democrática en el ámbito distrital y local, mediante la garantía de los derechos humanos y constitucionales, la convivencia pacífica, el ejercicio de la ciudadanía, la promoción de la paz y la cultura democrática, el uso del espacio público, la promoción de la organización y de la participación ciudadana y la coordinación de las relaciones políticas de la Administración Distrital en sus distintos niveles.”  
Con este programa se busca una coexistencia armoniosa entre los campesinos y campesinas de la localidad y el ecosistema de páramo, a través de acciones de conservación y restauración de la estructura ecológica, incluyendo estrategias de asistencia técnica agropecuaria y ambiental, promoviendo prácticas que no afecten el ecosistema, con la finalidad de preservar la biodiversidad, mejorar la sostenibilidad ambiental y asegurar que las actividades humanas y los recursos naturales coexistan de manera equilibrada.</t>
  </si>
  <si>
    <t xml:space="preserve">Que, de acuerdo con lo anteriormente expuesto, corresponde al Área de Gestión de Desarrollo Local liderar la ejecución del Plan de Desarrollo, y ejecutar los procesos asignados al Fondo de Desarrollo Rural de Sumapaz. Así mismo, se debe tener en cuenta que, dentro del territorio del Sumapaz, se requiere contar con auxiliares que cuenten con estudios de educación Básica primaria que de una parte apoyen la plantación de árboles en los predios concertados por la alcaldía local de Sumapaz y según diseño florísticos establecidos, ejecutar actividades de mantenimiento integral a los árboles establecidos a fin de mantener el recurso forestal plantados por la alcaldía local de Sumapaz, así como asistir y apoyar logísticamente en las actividades  requeridas para la adecuada implementación en campo de los proyectos ambientales locales  en cumplimiento de las metas PDL. Es por esto por lo que, dentro del Proyecto de Inversión 2682, se incluyó la meta “Lograr 16 hectáreas en proceso de restauración ecológica.”, en aras de que las áreas forestales se mantengan en un buen estado y se minimice el procedimiento de restauración ecológica. 
En consecuencia, se requiere contar con ocho (8) auxiliares para apoyar las actividades de propagación, producción y mantenimiento del material vegetal que se utilizará para las áreas ambientales del territorio de la Localidad de Sumapaz, además de la plantación y/o mantenimiento de árboles, establecimiento de cercas y/o desarrollo de proyecto agrícola y/o ambientales en el marco restauración, rehabilitación o recuperación ecológica, a fin de dar cumplimiento al Plan de Desarrollo Local de Sumapaz 2025-2028. 
</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</si>
  <si>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esto constituye una limitación que le resta flexibilidad, agilidad, posibilidad de innovación y sentido estratégico para responder de manera adecuada a las necesidades de la población, en consecuencia, estos auxiliares que se contratará brindarán el apoyo necesario para el óptimo desarrollo de la gestión ambiental y  de asistencia técnica en la localidad de Sumapaz y que por las razones ya expuestas no pueden ser atendidas por personal de planta. Por esta razón se solicita la expedición de OCHO (8) CERTIFICACIONES DE EXISTENCIA DE NO PLANTA. </t>
  </si>
  <si>
    <t xml:space="preserve">Realizar actividades en el marco de la restauración activa  en los predios concertados por la Alcaldía Local 
de Sumapaz y según diseño florísticos establecidos. </t>
  </si>
  <si>
    <t xml:space="preserve">Ejecutar actividades de mantenimiento integral a las acciones de restauración activa y pasiva  en los predios concetados por la Alcaldía Local de Sumapaz, en cumplimiento de las metas del PDL. </t>
  </si>
  <si>
    <t>Acompañar, asistir y apoyar logísticamente las actividades requeridas para la adecuada implementación en campo 
de los proyectos ambientales locales.</t>
  </si>
  <si>
    <t xml:space="preserve">Asistir a las reuniones, capacitaciones que sea convocadas y apoyar las convocatorias y logística requerida por los 
profesionales ambientales del FDRS para el cumplimiento de la gestión ambiental local externa.  </t>
  </si>
  <si>
    <t>Brindar los servicios técnicos para acompañara las instancias de participación y organizaciones sociales en el fortalecimiento de los planes de acción</t>
  </si>
  <si>
    <t>Fortalecer 40 Organizaciones sociales e Instancias de participación ciudadana.</t>
  </si>
  <si>
    <t>Organizaciones sociales e Instancias de participación ciudadana fortalecidas.</t>
  </si>
  <si>
    <t>FORTALECIMIENTO DE ORGANIZACIONES</t>
  </si>
  <si>
    <t>corresponde al Área de Gestión de Desarrollo Local liderar la ejecución del Plan de Desarrollo, así como realizar el seguimiento del cumplimiento de las metas de este para el respectivo periodo de gobierno; Así mismo, se debe tener presente que en esta vigencia se consolida el nuevo Plan de Desarrollo, por lo cual se debe brindar acompañamiento y definir estrategias para que la ciudadanía participe activamente en la formulación del Plan dado que la comunidad de Sumapaz se caracteriza por el alto interés en aportar en los procesos organizativos y administrativos, igualmente se debe apoyar en la compilación, procesamiento y sistematización de los insumos subyacentes del levantamiento de información comunitaria y encuentros ciudadanos. Así las cosas, es necesario contar con un técnico que acompañe en el proceso de formulación del Plan de Desarrollo y apoye a las organizaciones y/o instancias de participación para que desarrollen acciones orientadas al beneficio de su misma comunidad y la construcción de proyectos y/o alternativas que generen impactos positivos en pro del progreso continuo de Sumapaz como Localidad</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</si>
  <si>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este técnico que se contratará brindará sus conocimientos, para apoyar la estructuración, formulación y supervisión de los proyectos relacionados con la participación ciudadana para el ejercicio del control social, permitiendo de esta manera la creación de ambientes de confianza y corresponsabilidad entre la comunidad y la Alcaldía, con el fin de alcanzar rasgos significativos de gobernabilidad, y que al mismo tiempo se activen las alarmas sociales preventivas y evaluativas para el logro de la meta del Plan de Desarrollo, Fortalecer 40 Organizaciones sociales e Instancias de participación ciudadana.</t>
  </si>
  <si>
    <t>Sin experiencia laboral</t>
  </si>
  <si>
    <t>Apoyar técnicamente la formulación, discusión y aprobación de la propuesta de Plan de Desarrollo Local.</t>
  </si>
  <si>
    <t>Brindar acompañamiento y establecer estrategias de participación efectiva con la ciudadanía para la formulación del Plan del Desarrollo Local.</t>
  </si>
  <si>
    <t>Compilar, procesar y sistematizar los insumos subyacentes del levantamiento de información comunitaria y encuentros ciudadanos.</t>
  </si>
  <si>
    <t>Asistir, convocar y divulgar las reuniones solicitadas por la supervisión en representación del FDRS en torno a la construcción del Plan de Desarrollo Local</t>
  </si>
  <si>
    <t>Apoyar en la elaboración de actas, informes, y demás documentos requeridos por la supervisión.</t>
  </si>
  <si>
    <t>Prestar los servicios como auxiliar administrativo para el Área de Gestión de Desarrollo Local, en los temas de participación de la Alcaldía Local de Sumapaz</t>
  </si>
  <si>
    <t>corresponde al Área de Gestión de Desarrollo Local liderar la ejecución del Plan de Desarrollo, y ejecutar los procesos asignados al Fondo de Desarrollo Rural de Sumapaz, así como realizar el seguimiento del cumplimiento de las metas de este para el respectivo período de gobierno. Es así como en el proyecto 1691, se tiene como objetivo brindar herramientas a la comunidad rural para participar, organizarse, interactuar con el Estado y con lo público, fortaleciendo sus capacidades para desarrollar acciones orientadas al beneficio de las comunidades, las veredas y territorios comunes, lo que acarrea diferentes tareas y procesos que aumentan el flujo de trabajo, por tal motivo se requiere contar con personal para que apoye administrativamente la gestión y ejecución del proyecto en mención, coadyuvando a las diferentes actividades realizadas con las diferentes instancias de participación, como las organizaciones de base de la localidad.</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</si>
  <si>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 necesario contratar personal idóneo para que preste el servicio de apoyo al área Gestión de Desarrollo Local, realizando actividades administrativas y operativas relacionadas con la gestión del proyecto de participación de la Alcaldía Local de Sumapaz, dando cumplimiento a la meta: Fortalecer 40 Organizaciones sociales e Instancias de participación ciudadana.</t>
  </si>
  <si>
    <t>Apoyar administrativamente al Área de Gestión de Desarrollo Local para los temas de participación y los demás que se asignen.</t>
  </si>
  <si>
    <t>Manejar el aplicativo de gestión documental de la entidad (ORFEO), realizando el seguimiento de la correspondencia, manteniéndolo actualizado en forma diaria, así como también revisión de los correos institucionales.</t>
  </si>
  <si>
    <t>Elaborar, alimentar y actualizar de manera periódica una matriz que contenga la información, modificaciones, entre otros, de los contratos que se deriven del área de Gestión de Desarrollo Local para los temas de participación y los demás que se asignen</t>
  </si>
  <si>
    <t>Realizar el proceso de gestión documental en la revisión técnica y administrativa de los informes producto de los contratos suscritos entre el FDRS y particulares, el apoyo será en la revisión técnica documental, foliación, programación en el PAC, radicación y seguimiento al mismo.</t>
  </si>
  <si>
    <t>Realizar el acopio de la información requerida para la respuesta a los derechos de petición y demás requerimientos de la comunidad y de las diferentes entidades, así como también apoyar la elaboración de informes que le sean solicitados</t>
  </si>
  <si>
    <t>Prestar los servicios profesionales de apoyo al Área de Gestión de Desarrollo Local, de la Alcaldía Local de Sumapaz, asociados a la participación incidente en Sumapaz que ejecuta el Fondo de Desarrollo Rural de Sumapaz.</t>
  </si>
  <si>
    <t>Capacitar 240 personas a través de procesos de formación para la participación de manera virtual y presencial.</t>
  </si>
  <si>
    <t>Personas capacitadas a través de procesos de formación para la participación de manera virtual y presencial.</t>
  </si>
  <si>
    <t>corresponde al Área de Gestión de Desarrollo Local liderar la ejecución del Plan de Desarrollo, así como realizar el seguimiento del cumplimiento de las metas de este para el respectivo período de gobierno. De otra parte, en términos de participación ciudadana, Sumapaz se caracteriza por ser una localidad que cuenta con una cultura de la participacuión ciudadada muy desarrollada.  Que procura el dialogo, el respeto, el  reconocimento de la otredad y la diversisdad del pensamiento para en comun construir concensos amplios e incluyentes entorno los temas relevantes relacionados con sus necesidades y apuesta comunes, sin embargo, dadas las distancias y el difícil acceso a algunas de las veredas o lugares donde habitan los Sumapaceños, no es fácil que se enteren de estas, por lo que se requieren profesionales en administración pública o ingeniería industrial o administración de empresas que apoye las actividades que realiza la administración en pro de lograr la mayor participación posible y que se encargue de llevar el control para asegurarse de que las convocatorias o invitaciones o en general la oferta institucional llegue a la mayoría de las personas, haciendo la articulación entre la ciudadanía, las juntas de acción comunal, las instancias de participación, entre otras para que los recursos que se inviertan tengan un impacto significativo en la comunidad, en cumplimiento de la meta Capacitar 240 personas a través de procesos de formación para la participación de manera virtual y presencial.</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</si>
  <si>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su apoyo para que las actividades que se realizan con los recursos del Fondo de Desarrollo Rural, sean ampliamente divulgadas y aprovechadas por la comunidad incentivando de esta manera la participación, en pro del cumplimiento de la meta Capacitar 240 personas a través de procesos de formación para la participación de manera virtual y presencial</t>
  </si>
  <si>
    <t xml:space="preserve">Profesional NBC  ECONOMÍA, ADMINISTRACIÓN, CONTADURIA Y AFINES. Sin experiencia profesional </t>
  </si>
  <si>
    <t>1. Apoyar las convocatorias de los diferentes procesos participativos que lidera la administración local de acuerdo con la oferta institucional.</t>
  </si>
  <si>
    <t>2. Brindar orientación y asistencia técnica a los dignatarios y afiliados de las JAC e instancias de participación sobre los proyectos liderados por el Fondo de Desarrollo Rural de Sumapaz.</t>
  </si>
  <si>
    <t>3. Brindar apoyo en la elaboración de informes, respuestas a derechos de petición y demás requerimientos, solicitados por los órganos de control, entidades y comunidad en general, de conformidad con la normatividad vigente y dentro de los plazos y términos establecidos por la ley.</t>
  </si>
  <si>
    <t>4. Asistir, a las reuniones, comités y capacitaciones, entre otros, representar a la Administración en los espacios del sector y hacer parte de los comités e instancias de participación que le sean designados.</t>
  </si>
  <si>
    <t>5. Las demás que le sean asignadas o delegadas y que correspondan a la naturaleza del objeto.</t>
  </si>
  <si>
    <t>Prestar los servicios profesionales para apoyar los asuntos jurídicos y legales del proyecto de Participación incidente en Sumapaz, de la Alcaldía Local de Sumapaz</t>
  </si>
  <si>
    <t>corresponde al Área de Gestión de Desarrollo Local liderar la ejecución del Plan de Desarrollo, así como realizar el seguimiento del cumplimiento de las metas de este para el respectivo período de gobierno. De otra parte, en términos de participación ciudadana, Sumapaz se caracteriza por ser una localidad con una población altamente participativa en los procesos de decisión que les atañe, por lo cual cuando se les convoca tratan de asistir y buscan alternativas para reunirse y dialogar sobre los temas más relevantes relacionados con sus necesidades y requerimientos, de otra parte, es necesario contar con un profesional con formación jurídica para que apoye en el seguimiento y ejecución contractual de los convenios y contratos que se suscriban con las Juntas de Acción Comunal, con el fin de que estos lleguen a feliz término, para el logro de los objetivos y metas del fortalecimiento de la cultura ciudadana y su institucionalidad en la localidad de Sumapaz, razón por la cual es necesario contar con el personal idóneo para tal labor.</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</si>
  <si>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su apoyo para que los convenios que se suscriban con los recursos del Fondo de Desarrollo Rural, se cumplan de conformidad con los términos y plazos establecidos, en pro del cumplimiento de la meta: Capacitar 240 personas a través de procesos de formación para la participación de manera virtual y presencial.</t>
  </si>
  <si>
    <t xml:space="preserve">PROFESIONAL NBC DERECHO. Con 24 meses de experiencia profesional  </t>
  </si>
  <si>
    <t>1. Brindar apoyo jurídico y contractual para la ejecución de los convenios solidarios y demás contratos suscritos entre el Fondo de Desarrollo Rural, Juntas de Acción Comunal y otros que le sean designados.</t>
  </si>
  <si>
    <t>2. Acompañar la formulación de los estudios previos en aspectos jurídicos y contractuales de los proyectos de Participación que le sean designados.</t>
  </si>
  <si>
    <t>3. Brindar apoyo jurídico a los dignatarios y afiliados de las JAC, sobre los proyectos liderados por el Fondo de Desarrollo Rural de Sumapaz.</t>
  </si>
  <si>
    <t>4. Brindar apoyo en la elaboración de informes, respuestas a derechos de petición y demás requerimientos, solicitados por los órganos de control, entidades y comunidad en general, de conformidad con la normatividad vigente y dentro de los plazos y términos establecidos por la ley.</t>
  </si>
  <si>
    <t>5. Asistir, a las reuniones, comités y capacitaciones, entre otros, representar a la Administración en los espacios del sector y hacer parte de los comités e instancias de participación que le sean designados.</t>
  </si>
  <si>
    <t>6. Las demás que le sean asignadas o delegadas y que correspondan a la naturaleza del objeto.</t>
  </si>
  <si>
    <t>Prestar los servicios profesionales en la planeación, ejecución y seguimiento de proyectos de educación de la Alcaldía Local de Sumapaz, en el marco del PDL 2025-2028</t>
  </si>
  <si>
    <t xml:space="preserve">De conformidad con el Artículo 15 del Acuerdo Distrital 637 de 2016 el cual modifica el artículo 52 del Acuerdo Distrital 257 de 2006 y en armonía con lo dispuesto en el Artículo 1 del Decreto Distrital 411 de 2016 modificado por los Decretos Distritales 099 y 860 de 2019 y 051 y 169 de 2023, la Secretaría Distrital de Gobierno “(…) es un organismo del Sector Central con autonomía administrativa y financiera que tiene por objeto orientar y liderar la formulación y seguimiento de las políticas encaminadas al fortalecimiento de la gobernabilidad democrática en el ámbito distrital y local, mediante la garantía de los derechos humanos y constitucionales, la convivencia pacífica, el ejercicio de la ciudadanía, la promoción de la paz y la cultura democrática, el uso del espacio público, la promoción de la organización y de la participación ciudadana y la coordinación de las relaciones políticas de la Administración Distrital en sus distintos niveles.”  
Este programa busca potenciar las capacidades y herramientas que tiene la comunidad educativa, fortaleciendo el potencial de los estudiantes con la finalidad de mejorar su rendimiento académico, promover su desarrollo integral, fomentar habilidades críticas y creativas, así como prepararles para enfrentar los desafíos futuros con confianza y competitividad, contribuyendo al crecimiento personal y profesional de cada estudiante y al fortalecimiento del sistema educativo en la localidad.
Este programa incluye procesos complementarios de educación para el fortalecimiento de las competencias en inglés, matemáticas, investigación, comprensión de lectura y programación, entre otras áreas de conocimiento para que los niños, niñas, jóvenes y adultos campesinos, puedan cerrar las brechas educativas de la ruralidad. </t>
  </si>
  <si>
    <t>Que el Plan de Desarrollo Local 2025-2028 “SUMAPAZ CAMINA SEGURA" adoptado mediante Acuerdo Local No. 003 de 2024, en concordancia con el Plan de Desarrollo Económico, Social, Ambiental y de Obras Públicas del Distrito Capital. 2025 - 2028, “Bogotá Camina Segura”, adoptado mediante Acuerdo No. 927 del 06 de julio de 2024, contempla en el Artículo  31. Programa 16. Atención integral a la primera infancia y educación como eje del potencial humano</t>
  </si>
  <si>
    <t>Que corresponde al Área de Gestión de Desarrollo Local liderar la ejecución del Plan de Desarrollo, a través de los Proyectos de Inversión de conformidad con el procedimiento de Adquisición y Administración de Bienes y Recursos mediante los procesos contractuales con los cuales se ejecutan los recursos asignados al fondo, en cumplimiento de necesidades de la comunidad Sumapaceña.  En tal sentido, el Área de Gestión de Desarrollo Local debe liderar la ejecución del Plan de Desarrollo, así como realizar el seguimiento del cumplimiento de las metas de este para el respectivo período de gobierno. Es así como la administración mantiene un convenio con la Secretaría de Educación y la  Agencia Distrital para la Educación Superior, la Ciencia y la Tecnología (Atenea) con el objeto de Mejorar la calidad educativa y el desarrollo integral de los niños, niñas y adolescentes que se encuentren activos en las instituciones educativas de la localidad 20 de Sumapaz en  los niveles de prescolar, básica y media Sumapaz, a través de la dotación con material pedagogico, didactico y/o técnologico y acciones para garantizar el acceso y la permanencia en la educación superior o postmedia para los egresados de estos colegios, para lo cual se requiere contar con el apoyo de dos profesionales en licenciatura en educación básica o en pedagogía infantil para que apoye las labores que se realizarán en el marco de la ejecución de las  metas propuestas, buscando mejorar tanto como la capacidad de respuestas de los estudiantes interesados como despertando el interés de estos por permanecer en los programas a los que se inscriben a fin de dar cumplimiento al Plan de Desarrollo. </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</si>
  <si>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estas personas que se contratarán brindarán el apoyo necesario para el acompañamiento no solo de los estudiantes, sino de las institicones beneficiadas  y velar por el óptimo desarrollo de los procedimientos administrativos y operativos que se llevarán a cabo en la ejecución de las estrategias, actividades, planes y/o poryectos que se implementen, en cumplimiento de la meta: Beneficiar 160 estudiantes en programas de educación posmedia (niveles de formación técnico profesional, tecnólogo, profesional universitario y educación para el trabajo y desarrollo humano). Por esta razón se solicita la expedición  de DOS (2) CERTIFICACIONES DE EXISTENCIA DE NO PLANTA.</t>
  </si>
  <si>
    <t xml:space="preserve">Profesional NBC CIENCIAS DE LA EDUCACION. Sin experiencia profesional </t>
  </si>
  <si>
    <t xml:space="preserve">Apoyar la actualización de los Documentos Técnicos de Soporte (DTS) y las Fichas EBI, así como en la elaboración de los estudios previos y la gestión contractual de los proyectos de acceso a la educación superior que le sean designados, (Especificaciones técnicas, estudios de mercado, análisis del sector, criterios de verificación y calificación, condiciones del contrato, entre otros). </t>
  </si>
  <si>
    <t>Realizar el seguimiento a la ejecución de los contratos (Apoyo a la supervisión, revisión de informes, modificaciones contractuales, programación de PAC), que le sean designados en temas de acceso a la educación superior</t>
  </si>
  <si>
    <t>Prestar los servicios profesionales para apoyar el desarrollo de las actividades del proyecto de inversión que incluye los temas relacionados a educación desde la primera infancia hasta el acceso y permanencia en la educación superior que ejecute el Fondo de Desarrollo Rural de Sumapazen el marco del PDL 2025-2028</t>
  </si>
  <si>
    <t>Número de estudiantes beneficiados en programas de educación posmedia (niveles de formación técnico profesional, tecnólogo, profesional universitario y educación para el trabajo y desarrollo humano).</t>
  </si>
  <si>
    <t>APOYO EDUCACIÓN POSMEDIA</t>
  </si>
  <si>
    <t xml:space="preserve">De acuerdo con lo anteriormente expuesto, corresponde al Área de Gestión de Desarrollo Local liderar la ejecución del Plan de Desarrollo, así como realizar el seguimiento del cumplimiento de las metas de este para el respectivo periodo de gobierno; razón por lo cual se debe contar con el personal idóneo para tal labor, en consecuencia, la administración local evidencia la necesidad de contratar bajo la prestación de servicios profesionales a dos personas que desarrolle el proceso de planeación del proyecto de Acceso y Sostenimiento de la Educación Superior y sea el enlace entre la alcaldía Local y la Secretaría de Educación del Distrito, en pro de que en la localidad de Sumapaz y sus habitantes, así como los colegios publicos de la localidad y jardines accedan a la oferta social que para ellos tiene desde el recurso asignado por el PDL 2025-2028. </t>
  </si>
  <si>
    <t xml:space="preserve">Profesional NBC CIENCIAS DE LA EDUCACION, o CIENCIAS SOCIALES Y HUMANAS Sin experiencia profesional </t>
  </si>
  <si>
    <t>Apoyar el seguimiento a la ejecución de los contratos (Apoyo a la supervisión, revisión de informes, modificaciones contractuales, programación de PAC), que le sean designados de la dotación pedagógica a colegios</t>
  </si>
  <si>
    <t>.Asistir y/o atender a los estudiantes que se vinculan a los programas del convenio suscrito con Atenea, cuando presenten situaciones psicosociales a fin de brindarles herramientas que les permita mejorar su situación social y se mantengan vinculados en él</t>
  </si>
  <si>
    <t>Elaborar una base de datos manteniéndola actualizada con la información relevante de las personas atendidas que le sirva a la administración para tomar decisiones y hacer entrega de ella al apoyo a la supervisión designado al finalizar el plazo del contrato.</t>
  </si>
  <si>
    <t>Manejar el o los aplicativos de gestión documental de la entidad y el de seguimiento a las actividades, realizando el correspondiente ingreso y seguimiento de correspondencia y actuaciones, de tal forma que se garantice.</t>
  </si>
  <si>
    <t>Prestar los servicios profesionales al Área de Gestión de Desarrollo Local de la alcaldía local de Sumapaz para apoyar la planificación, el diseño y el seguimiento a la ejecución del proyecto de Mejoramiento de Vivienda</t>
  </si>
  <si>
    <t xml:space="preserve">Que el Plan de Desarrollo 2025– 2028 “SUMAPAZ CAMINA SEGURA”,  adoptado mediante Acuerdo Local No. 003 de 2024, en concordancia con el Plan de Desarrollo Económico, Social, Ambiental y de Obras Públicas del Distrito Capital. 2025 - 2028, “Bogotá Camina Segura”, adoptado mediante Acuerdo No. 927 del 06 de julio de 2024, contempla dentro del Artículo 53,  Programa 31. Acceso Equitativo de vivienda urbana y rural, busca mejorar las condiciones de las viviendas de los habitantes de la localidad, mediante la implementación de acciones estructurales, y la adecuación de la vivienda seguros y entonos más saludables. El objetivo es no solo mejorar la calidad de vida y el bienestar de sus habitantes, sino también promover un entorno que favorezca el desarrollo personal y comunitario, garantizando un hogar digno y resiliente frente a las adversidades de acuerdo con el territorio y modos de vida campesina </t>
  </si>
  <si>
    <t xml:space="preserve">Profesional en NBC INGENIERÍA, ARQUITECTURA, URBANISMO Y AFINES.  </t>
  </si>
  <si>
    <t>Prestar los servicios como Auxiliar administrativo para el área de Gestión de Desarrollo Local, en los temas de Infraestructura, de la Alcaldía local de Sumapaz</t>
  </si>
  <si>
    <t>Existe la necesidad de realizar el seguimiento del cumplimiento de las metas del plan de Desarrollo y la administración de bienes de propiedad del Fondo, lo que implica la necesidad de contratar un auxiliar con experiencia en el manejo de Procesos Técnicos y Administrativos para que apoye a los profesionales de infraestructura en la revisión de informes presentados por los contratistas que ejecutan los proyectos de malla vial, así como en la elaboración de informes y proyección de respuestas de derechos de petición y proposiciones, entre otros, así como el control y seguimiento de los proyectos que se formulen y ejecuten para la intervención de Infraestructura de la localidad de Sumapaz del FDRS, por lo cual hace necesario contratar bajo la modalidad de contrato de prestación de servicios apoyo a la gestión a un auxiliar con 24 meses de experiencia laboral.</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</si>
  <si>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operativos que coadyuven al mantenimiento y conservación de la infraestructura de la localidad.  </t>
  </si>
  <si>
    <t>Prestar sus servicios de Apoyo Tecnico-Administrativo al Área De Gestión De Desarrollo Local, en los temas relacionados con la infraestructura vial de la Alcaldía Local De Sumapaz</t>
  </si>
  <si>
    <t>Existe la necesidad de realizar el seguimiento del cumplimiento de las metas del plan de Desarrollo y la administración de bienes de propiedad del Fondo, lo que implica la necesidad de contratar bajo la prestación de servicios a un técnico con conocimientos en construcciones civiles y experiencia en el manejo de Procesos Técnicos y Administrativos para que apoye a los profesionales de infraestructura vial en la revisión de informes presentados por los contratistas que ejecutan los proyectos de malla vial, así como en la elaboración de informes y proyección de respuestas de derechos de petición y proposiciones, entre otros, así como el control y seguimiento de los proyectos que se formulen y ejecuten para la intervención de la Infraestructura Vial de la localidad de Sumapaz del FDRS, por lo cual hace necesario contratar bajo la modalidad de contrato de prestación de servicios apoyo a la gestión a un técnico en construcciones civiles o una persona con acreditación y aprobación del 50% o más de un plan de estudios en Ingeniería Civil y más de 72 meses de experiencia.</t>
  </si>
  <si>
    <t xml:space="preserve">Con 72 meses o más de experiencia laboral </t>
  </si>
  <si>
    <t xml:space="preserve">Prestar los servicios técnicos para apoyar a la Alcaldía Local de Sumapaz en la implementación del sistema integrado de gestión y el SG-SST, orientados por el nivel central. </t>
  </si>
  <si>
    <t>corresponde al Área de Gestión de Desarrollo Local liderar la ejecución del Plan de Desarrollo, así como realizar el 
seguimiento del cumplimiento de las metas de este para el respectivo periodo de gobierno; dada la distancia que hay entre la localidad que es netamente rural y el nivel central ubicado  en la Bogotá Rural, es importante que los sistemas de gestión de calidad y de Seguridad y  salud en el trabajo se implementen de conformidad con los parámetros establecidos por el las Direcciones de Planeación y Gestión del Talento Humano del nivel central, además en el territorio se desarrollan diferentes obras para mantenimiento y conservación de la Infraestructura Vial de la localidad de Sumapaz, por lo cual se requiere de un técnico para  que apoye las actividades de fortalecimiento y seguimiento del Sistema de Gestión de Calidad en los diferentes procesos y procedimientos y las actividades del Sistema de Gestión de Seguridad y Salud en el Trabajo (SG-SST), velando por mantener un ambiente de trabajo adecuado, con unas condiciones apropiadas de salud, seguridad, calidad y productividad integradas y que en cada proceso que maneje el Fondo de Desarrollo Rural de Sumapaz se emplee la mejora continua.</t>
  </si>
  <si>
    <t>Verificar que el SG-Propuestos para los proyectos de inversión este acorde con los lineamientos definidos por el nivel central</t>
  </si>
  <si>
    <t>Apoyar el desarrollo y seguimiento de los planes, programas y proyectos que se orienten desde la Dirección de talento Humano relacionado con seguridad y salud ocupacional, capacitación, bienestar, para ser implementadas en la alcaldía local de Sumapaz, siguiendo los lineamientos que para esto se establezcan.</t>
  </si>
  <si>
    <t>Apoya la organización y desarrollo de actividades innovadoras relacionadas con acciones de capacitación formador seguridad y salud ocupacional, entre otros, que permitan fortalecer el desarrollo de las actividades de los equipos de trabajo de la Alcaldía Local, siguiendo los lineamientos establecidos por la Dirección de Talento Humano y de acuerdo con las orientaciones del profesional especializado del área.</t>
  </si>
  <si>
    <t>Organizar e implementar los temas de seguridad y salud en el trabajo en el Fondo de Desarrollo Rural Sumapaz y en los procesos de inversión que se requiera, de conformidad con lo señalado por el nivel central.</t>
  </si>
  <si>
    <t>. Diseñar e implementar programas de seguridad y salud en el trabajo en los diferentes proyectos del Fondo de Desarrollo Rural de Sumapaz e identificar los factores de riesgo registrándolos en una matriz y socializarlos con el contratista y funcionarios del Fondo de Desarrollo Rural de Sumapaz</t>
  </si>
  <si>
    <t>Desarrollo el panorama de factores de riesgo del Fondo de Desarrollo Rural de Sumapaz y en los procesos de inversión que se requiera.</t>
  </si>
  <si>
    <t>Realizar inspecciones de seguridad, identificando los factores de riesgo que puedan alterar la salud de los trabajadores y daños en las sedes del Fondo de Desarrollo Rural de Sumapaz.</t>
  </si>
  <si>
    <t>Realizar seguimiento y consolidación a los autos, resoluciones y demás requerimientos ambientales que requieran las autoridades ambientales competentes</t>
  </si>
  <si>
    <t>Las demás demandas la administración local que corresponde a la naturaleza del contrato y que sean necesarias para la consecución del fin del objeto contractual.</t>
  </si>
  <si>
    <t>Prestar los servicios profesionales al Área de Gestión de Desarrollo Local para apoyar la planeación, ejecución y seguimiento a los proyectos de inversión de infraestructura de la Alcaldía Local de Sumapaz</t>
  </si>
  <si>
    <t>Prestar los servicios profesionales jurídicos para apoyar los asuntos legales de los procesos del sistema vial de la Alcaldía Local de Sumapaz.</t>
  </si>
  <si>
    <t>Necesidad: Que, de acuerdo con lo anteriormente expuesto, corresponde al Área de Gestión de Desarrollo Local liderar la ejecución del Plan de Desarrollo, así como realizar el seguimiento del cumplimiento de las metas de este para el respectivo periodo de gobierno, por lo cual se debe tener en cuenta que la localidad de Sumapaz es la única netamente rural, que abarca una extensión de 85 mil hectáreas y el total de vías asciende a 100 km. aproximadamente y, que cuenta además con una red de caminos irregulares, de una extensión aproximada de 283,3 km. De otra parte, algunas vías no están pavimentadas y cuentan con capa de rodadura en afirmado, por lo que requeiren mantenimiento permanente, debido al tránsito constante de vehiculos de carga y al régimen de lluvias que caracteriza a este territorio, por lo cual es necesario adelantar varios procesos contractuales encaminados a intervenirlas para la adecuada movilidad de la comunidad.
Toda vez que los procesos para la contratación del mantenimiento de la infraestructura vial son complejos, es necesario que se cuente con el apoyo de un profesional en derecho que apoye a los profesionales Ingenieros y Arquitectos que formulan los proyectos de inversión desde su inicio, a fin de garantizar que se están teniendo en cuenta todas las normas y reglamentaciones que van a llevar a la óptima realización de los procesos y que esto redundará en una adecuada contratación, a fin de evitar posibles riesgos y llevar a feliz término la ejecución de los mismos para contribuir al cumplimiento al Plan de Desarrollo Local, en cumplimiento de la meta Intervenir 40 Kilómetros-carril de malla vial rural con acciones de construcción y/o conservación.</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</si>
  <si>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de otra parte, dentro de la planta no existe este tipo de perfiles que pueda apoyar a los profesionales en el proceso precontractual, contractual y postcontractual, de los procesos que se adelantan para el mejormaiento, conservación y mantenimiento del sistema vial de la localidad.</t>
  </si>
  <si>
    <t xml:space="preserve">PROFESIONAL NBC DERECHO. </t>
  </si>
  <si>
    <t xml:space="preserve">Prestar los servicios profesionales al Área de Gestión de Desarrollo Local para apoyar la planeación, ejecución y seguimiento a los proyectos de inversión de infraestructura vial y actividades designadas por el despacho de la Alcaldía Local de Sumapaz. </t>
  </si>
  <si>
    <t>Prestar los servicios profesionales para brindar apoyo en el seguimiento de los recursos invertidos por el Sistema General de Regalías en el territorio de Sumapaz</t>
  </si>
  <si>
    <t>Prestar los servicios profesionales para apoyar el seguimientos de los proyectos de inversión de infraestructura vial, que se ejecutan con los recursos del Fondo de Desarrollo Rural de Sumapaz</t>
  </si>
  <si>
    <t>Que, de acuerdo con lo anteriormente expuesto, corresponde al Área de Gestión de Desarrollo Local liderar la ejecución del Plan de Desarrollo, así como realizar el seguimiento del cumplimiento de las metas de este para el respectivo periodo de gobierno. De otra parte, como la Localidad de Sumapaz es la única netamente rural que abarca una extensión de 85 mil hectáreas que representa el 48% del Distrito Capital y está situada al sur del Distrito capital, que se encuentra dividida en dos cuencas (Cuenca de Río Blanco y Cuenca del Río Sumapaz) que algunas vías de acceso a la localidad que parten del casco urbano de Bogotá D.C., como las vías de comunicación interveredales no son pavimentadas, requieren de un mantenimiento permanente debido al régimen de lluvias que caracteriza a la Localidad de Sumapaz, así mismo, se requiere el apoyo de un profesional para realizar y/o revisar los diseños estructurales de los diferentes proyectos, requeridos por la administración local, a través de herramientas informáticas, en tal sentido, se hace indispensable que se requiera contar con los servicios de un profesional con formación en ingeniería civil, arquitectura y demás relacionados con la infraestructura vial, que tenga experiencia en el manejo de diseños estructurales, para que apoye los diferentes procedimientos de mantenimiento vial en la localidad de Sumapaz, que se adelantan con los recursos del Fondo de Desarrollo Local y a su vez orienten las actividades de los demás profesionales que atienden estas necesidades.</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</si>
  <si>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en la gestión de los proyectos de Infraestructura Vial, en especial en la elaboración y revisión de diseños estructurales para los proyectos de infraestructura que se adelantan con los recursos del Fondo de Desarrollo Rural, para el óptimo desarrollo de los procedimientos administrativos y operativos que coadyuven al mantenimiento y conservación del sistema vial de la localidad, lo anterior, en cumplimiento de la metaIntervenir 40 Kilómetros-carril de malla vial rural con acciones de construcción y/o conservación.</t>
  </si>
  <si>
    <t>Prestar los servicios profesionales para atender y brindar respuestas a las solicitudes, requerimientos, derechos de petición y tutelas radicadas en la alcaldía local de Sumapaz .</t>
  </si>
  <si>
    <t xml:space="preserve">Corresponde al Área de Gestión de Desarrollo Local liderar la ejecución del Plan de Desarrollo, y ejecutar los procesos asignados al Fondo de Desarrollo Rural de Sumapaz, en donde con ocasión de la ejecución y entrega de bienes y servicios se recibe una gran cantidad de solicitudes (Durante la  vigencia 2023, el despacho recibió en promedio 600 requerimientos por parte de distintas entidades, de las cuales el 85% correspondieron a solicitudes allegadas por parte de organismos de control: Personería, veeduría, contraloría, concejo de Bogotá, asuntos disciplinarios y otras entidades), la gran mayoría relacionadas con los contratos que se han ejecutado para el mantenimiento y conservación de la malla vial e infraestructura en general, para lo cual se cuenta con un abogado que apoya las respuestas brindadas en estos casos, pero es inminente contar con un  profesional que tenga formación en abogacia para que apoye la elaboración de estas respuestas por cuanto es quien tiene los conocimientos técnicos sobre la materia, que así mismo realice apoyo y seguimiento a proposiciones, requerimientos de entes de control, requerimientos de ciudadanía y demás asuntos que se reciban en la localidad. </t>
  </si>
  <si>
    <t>Título profesional en Derecho, Ciencias Administrativas, Ciencias Económicas, Ciencias Sociales
Dos Años de experiencia profesional debidamente certificada</t>
  </si>
  <si>
    <t>Recopilar la información como documentos e informes para dar respuesta a las solicitudes de la comunidad, los entes de control, entidades públicas y/o privadas</t>
  </si>
  <si>
    <t xml:space="preserve">Elaborar las respuestas asignadas por solicitudes de los entes de control, validando la información, anexos y
fuentes de información.
</t>
  </si>
  <si>
    <t>Realizar el seguimiento y control a las tutelas que se reciban en el Fondo de Desarrollo Local, brindando las respuestas pertinentes en coordinación con el Área Jurídica-Policiva de la Alcaldía Local verificando que se cumplan los tramites, en los tiempos establecido por ley.</t>
  </si>
  <si>
    <t>Brindar acompañamiento a las visitas administrativas de los Entes de Control, realizando las coordinaciones que sean necesarias para suministras las respuestas en el marco del objeto para las cuales fueron convocadas.</t>
  </si>
  <si>
    <t xml:space="preserve">Emitir los conceptos jurídicos sobre las solicitudes y peticiones que le sean asignados y/o requeridos
</t>
  </si>
  <si>
    <t xml:space="preserve">	Las demás que demande la administración local que correspondan a la naturaleza del contrato y que sean necesarias para la consecución del fin del objeto contractual</t>
  </si>
  <si>
    <t>TERCERA ENTREGA</t>
  </si>
  <si>
    <t>Prestar los servicios profesionales al Área de Gestión de Desarrollo Local para apoyar la ejecución y seguimiento a los proyectos de inversión de construcción e intervención de los parques vecinales en Sumapaz</t>
  </si>
  <si>
    <t>Construir 4000 m2 de Parques de la red de proximidad (la construcción incluye su dotación).</t>
  </si>
  <si>
    <t>m2 de Parques de la red de proximidad construidos y dotados</t>
  </si>
  <si>
    <t>CONSTRUCCIÓN</t>
  </si>
  <si>
    <t>De conformidad con el Artículo 15 del Acuerdo Distrital 637 de 2016 el cual modifica el artículo 52 del Acuerdo Distrital 257 de 2006 y en armonía con lo dispuesto en el Artículo 1 del Decreto Distrital 411 de 2016 modificado por los Decretos Distritales 099 y 860 de 2019 y 051 y 169 de 2023, la Secretaría Distrital de Gobierno “(…) es un organismo del Sector Central con autonomía administrativa y financiera que tiene por objeto orientar y liderar la formulación y seguimiento de las políticas encaminadas al fortalecimiento de la gobernabilidad democrática en el ámbito distrital y local, mediante la garantía de los derechos humanos y constitucionales, la convivencia pacífica, el ejercicio de la ciudadanía, la promoción de la paz y la cultura democrática, el uso del espacio público, la promoción de la organización y de la participación ciudadana y la coordinación de las relaciones políticas de la Administración Distrital en sus distintos niveles.
Por lo anterrior, a través de este proyecto se busca fortalecer los equipamientos culturales y deportivos de la localidad, como parques, escenarios deportivos y culturales, con la finalidad de mejorar el acceso, la calidad de los espacios de recreación y esparcimiento, promover la participación comunitaria en actividades culturales y deportivas, fomentando un estilo de vida saludable y contribuyendo al desarrollo integral de la comunidad.</t>
  </si>
  <si>
    <t>Que el Plan de Desarrollo Local 2025-2028 " “SUMAPAZ CAMINA SEGURA" adoptado mediante Acuerdo Local No. 003 de 2024, en concordancia con el Plan de Desarrollo Económico, Social, Ambiental y de Obras Públicas del Distrito Capital. 2025 - 2028, “Bogotá Camina Segura”, adoptado mediante Acuerdo No. 927 del 06 de julio de 2024, contempla en el Artículo 41. Programa 24. Revitalización y renovación rural con inclusión.</t>
  </si>
  <si>
    <t>Que, de acuerdo con lo anteriormente expuesto, existe la necesidad de revisar y controlar de manera permanente la ejecución de los contratos que se adelantan para la mejora del espacio público de la localidad, toda vez que dadas las condiciones climatológicas propias del Páramo hace que las afectaciones sean casi que permanentes y requieran de intervenciones rápidas y prioritarias. Por lo anterior, el Fondo de Desarrollo Rural de Sumapaz incluyó dentro del Plan de Desarrollo Local, recursos para atender las necesidades del espacio público de la localidad, bajo un esquema de conservación en cumplimiento de las metas establecidas en el PDL, que le corresponde liderar al Área de Gestión de Desarrollo Local, atendiendo los procedimientos establecidos para la adquisición y administración de bienes de propiedad del Fondo, lo que implica la necesidad de contratar bajo la prestación de servicios a un profesional cuya formación y experiencia esté relacionada con las áreas del conocimiento en Ingeniería Civil y/o Arquitectura, con el fin de que apoye las múltiples actividades que se realizan para el control y seguimiento de los proyectos que se formulan y ejecutan para la construcción, mantenimiento y dotación de los parques vecinales de la localidad de Sumapaz, en cumplimiento de la meta Construir 4000 m2 de Parques de la red de proximidad (la construcción incluye su dotación).</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</si>
  <si>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técnicos y operativos que coadyuven al mantenimiento, construcción y conservación de los parques vecinales de la localidad.</t>
  </si>
  <si>
    <t xml:space="preserve">Profesional en NBC INGENIERÍA, ARQUITECTURA, URBANISMO Y AFINES. Sin experiencia profesional </t>
  </si>
  <si>
    <t>Prestar los servicios profesionales para apoyar la ejecución y seguimiento del proyecto Recreación y Deporte del Fondo de Desarrollo Rural de Sumapaz</t>
  </si>
  <si>
    <t>corresponde al Área de Gestión de Desarrollo Local liderar la ejecución del Plan de Desarrollo, así como realizar el seguimiento del cumplimiento de las metas de este para el respectivo periodo de gobierno; Con el fin de dar cumplimiento a los objetivos trazados en el plan y en el proyecto, se hace necesario contar con el apoyo de un profesional con formación deportiva o carreras afines a la recreación y el deporte que desarrolle y realice seguimiento al proceso de planeación del Proyecto de recreación y deporte desde los inicios de la formulación, la recopilación de la información para la elaboración de los estudios previos, el seguimiento a las etapas precontractuales, en las que se deben dar respuestas a los proponentes que deseen participar y en las etapas contractuales a fin de escoger personal que fomente la participación deportiva en cada una de las veredas que conforman la localidad, y que incentive la integración de la población a través de la participación en los Juegos Rurales y las Escuelas de Formación Deportiva que se desarrollan en los diferentes programas de recreación y deporte.</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</si>
  <si>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administrativos y operativos en especial en la planeación de los procesos de Inversión que se adelantarán para dar cumplimiento a la meta: “Beneficiar  1200 personas en actividades recreo-deportivas comunitarias.” contenida en el Plan de Desarrollo Local, en lo relacionado con los temas de Recreación y deportes vinculando a la comunidad a estas actividades.</t>
  </si>
  <si>
    <t xml:space="preserve">Profesional en NBC ECONOMÍA, ADMINISTRACIÓN, CONTADURÍA Y AFINES.CIENCIAS DE LA EDUCACION, o CIENCIAS SOCIALES Y HUMANAS. Con 24 meses de experiencia profesional   </t>
  </si>
  <si>
    <t>Realizar el seguimiento a la ejecución de los contratos (Apoyo a la supervisión, revisión de informes, modificaciones contractuales, programación de PAC), que le sean designados del Sector de Recreación y deporte.</t>
  </si>
  <si>
    <t>Brindar apoyo en la elaboración de informes, respuestas a derechos de petición y demás requerimientos, solicitados por los órganos de control, entidades y comunidad en general, de conformidad con la normatividad vigente y dentro de los plazos y términos establecidos por la ley</t>
  </si>
  <si>
    <t>Prestar sus servicios como Docente Deportivo Técnico para la formación integral y deportiva de las niñas, niños y adolescentes y apoyar los temas de recreación y deporte que ejecute el Fondo de Desarrollo de Sumapaz</t>
  </si>
  <si>
    <t xml:space="preserve">corresponde al Área de Gestión de Desarrollo Local liderar la ejecución del Plan de Desarrollo, así como realizar el seguimiento del cumplimiento de las metas de este para el respectivo periodo de gobierno. En cumplimiento de lo anterior, se debe contar con los apoyos profesionales que continúen desarrollando el proceso de formación deportiva y recreación para fomentar la participación deportiva en cada una de las 28 veredas de la localidad, que a la vez se incentive la integración de la población participando en los Juegos Rurales y en las Escuelas de Formación Deportiva desarrolladas en los programas de recreación y deporte. Por eso, se requiere contar con OCHO (8) profesionales que formen a la población existente en 28 veredas de las dos cuencas de Sumapaz, para realizar un diagnóstico sobre las condiciones médicas, habilidades y formación deportiva de los niños, niñas y adolescentes que han participado en escuelas deportivas y que quieren continuar participando para determinar el avance de estas, con base en lo que proponiendo y ejecutando planes de trabajo que fomenten en el PDL. </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</si>
  <si>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estas personas que se requiere contratar brindarán el apoyo necesario para el óptimo desarrollo de los procesos de capacitación y formación deportiva, en las escuelas de formación deportiva que se han implementado en las dos cuencas (Río Blanco y Río Sumapaz) a fin de continuar fomentando en la población la participación en las diferentes disciplinas deportivas que a lo largo de las vigencias ha desarrollado la alcaldía local, en cumplimiento de la meta: “Capacitar 1000 Personas En Los Campos Deportivos. Teniendo Como Referencia Diagnósticos Participativos Que Atiendan A Realidades Culturales De La Localidad Que Sirvan Como Insumo Para La Estructuración De Proyectos contenida en el Plan de Desarrollo Local. Por lo anterior, se requiere la expedición de OCHO (8) CERTIFICACIONES DE EXISTENCIA DE NO PLANTA.</t>
  </si>
  <si>
    <t xml:space="preserve">Profesional NBC CIENCIAS DE LA EDUCACION, o CIENCIAS SOCIALES Y HUMANAS. Sin experiencia profesional </t>
  </si>
  <si>
    <t xml:space="preserve">1.	Elaborar un diagnóstico sobre los antecedentes, condiciones médicas, habilidades y formación Deportiva de los niños, niñas y jóvenes deportistas de la localidad de Sumapaz, así como realizar la planeación quincenal de las actividades a desarrollar, sistematizar la información.
</t>
  </si>
  <si>
    <t>2.	Elaborar y ejecutar el Plan de Trabajo para la ejecución de las metas de Capacitar 1000 Personas en Los Campos deportivos y Vincular personas en actividades recreo-deportivas comunitarias de acuerdo con las diferentes iniciativas comunitarias, así como realizar la reactivación de los comités deportivos veredales.</t>
  </si>
  <si>
    <t xml:space="preserve">3.	Diseñar e implementar herramientas para la formación y capacitación (formatos de asistencia, guías, test deportivos, entre otros) en temas deportivos, dirigido a los niños, niñas y jóvenes de la localidad de Sumapaz.
</t>
  </si>
  <si>
    <t xml:space="preserve">4.	Desarrollar las sesiones de clase con los niños, niñas y jóvenes de conformidad con las habilidades y necesidades establecidas en el diagnóstico, respetando los parámetros, horarios, intensidad, lugares y demás requerimientos realizados por el FDRS, entregando las listas de asistencia de los participantes, evaluación de conocimientos y habilidades adquiridas entre otras.
</t>
  </si>
  <si>
    <t xml:space="preserve">5.	Hacer el seguimiento y evaluación de los estudiantes inscritos en las escuelas informando el estado de avance de los participantes, número total de inscritos, deserciones, cupos disponibles y cualquier situación que se presente dentro del desarrollo de las actividades.
</t>
  </si>
  <si>
    <t xml:space="preserve">6.	Asistir, a las reuniones, comités y capacitaciones, entre otros, representar a la Administración en los espacios del sector y hacer parte de los comités que le sean designados. </t>
  </si>
  <si>
    <t xml:space="preserve">7.	Las demás que demande la administración local que corresponda a la naturaleza del contrato y que sean necesarias para la consecución del fin del objeto contractual. 
</t>
  </si>
  <si>
    <t>Prestar sus servicios profesionales especializados al área de gestión de desarrollo local para apoyar la planeación, ejecución y seguimiento a los proyectos de infraestructura y puentes</t>
  </si>
  <si>
    <t>Intervenir 13250 metros cuadrados de elementos del sistema de espacio público peatonal con acciones de construcción y/o conservación.</t>
  </si>
  <si>
    <t>Metros cuadrados construidos y/o conservados de elementos del sistema de espacio público peatonal.</t>
  </si>
  <si>
    <t>De conformidad con el Artículo 15 del Acuerdo Distrital 637 de 2016 el cual modifica el artículo 52 del Acuerdo Distrital 257 de 2006 y en armonía con lo dispuesto en el Artículo 1 del Decreto Distrital 411 de 2016 modificado por los Decretos Distritales 099 y 860 de 2019 y 051 y 169 de 2023, la Secretaría Distrital de Gobierno “(…) es un organismo del Sector Central con autonomía administrativa y financiera que tiene por objeto orientar y liderar la formulación y seguimiento de las políticas encaminadas al fortalecimiento de la gobernabilidad democrática en el ámbito distrital y local, mediante la garantía de los derechos humanos y constitucionales, la convivencia pacífica, el ejercicio de la ciudadanía, la promoción de la paz y la cultura democrática, el uso del espacio público, la promoción de la organización y de la participación ciudadana y la coordinación de las relaciones políticas de la Administración Distrital en sus distintos niveles.”  
Este programa busca mejorar las condiciones de los elementos del sistema de espacio público peatonal y los componentes necesarios para optimizar la conectividad de la localidad, con el fin de crear un entorno más accesible, seguro y eficiente para todos los habitantes, facilitando el tránsito peatonal, promoviendo el uso de espacios comunes y fortaleciendo la cohesión social y la calidad de vida en la comunidad.</t>
  </si>
  <si>
    <t>Que el Plan de Desarrollo Local 2025-2028 " “SUMAPAZ CAMINA SEGURA" adoptado mediante Acuerdo Local No. 003 de 2024, en concordancia con el Plan de Desarrollo Económico, Social, Ambiental y de Obras Públicas del Distrito Capital. 2025 - 2028, “Bogotá Camina Segura”, adoptado mediante Acuerdo No. 927 del 06 de julio de 2024, contempla en el Artículo 13. Programa 5. Espacio público seguro e inclusivo.</t>
  </si>
  <si>
    <t>Que, de acuerdo con lo anteriormente expuesto, corresponde al Área de Gestión de Desarrollo Local liderar la ejecución del Plan de Desarrollo, así como realizar el seguimiento del cumplimiento de las metas de este para el respectivo periodo de gobierno y, la administración de bienes de propiedad del Fondo, así mismo como el total de las vías en la localidad asciende a 100 km, aproximadamente, contando además con una red de caminos irregulares, de una extensión aproximada de 283,3 km que deben ser intervenidos y en la mayoría de los casos hacerles mantenimiento (en especial en casos de emergencias) por los equipos y la maquinaria de propiedad del Fondo de Desarrollo Local, en las 28 veredas que implica la necesidad de contratar bajo la prestación de servicios a un profesional especializado para que apoye las actividades que se realizan para el control y seguimiento de los proyectos que se ejecutan a lo largo de las dos cuencas de la localidad de Sumapaz, a fin de dar cumplimiento a las metas relacionadas con la infraestructura vial, específicamente a la meta de Intervenir 13250 metros cuadrados de elementos del sistema de espacio público peatonal con acciones de construcción y/o conservación.</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</si>
  <si>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técnicos y operativos que coadyuven al mantenimiento e intervención de la infraestructura vial que se atiende y ejecuta en la localidad, en especial la meta de Intervenir 13250 metros cuadrados de elementos del sistema de espacio público peatonal con acciones de construcción y/o conservación.</t>
  </si>
  <si>
    <t>Profesional NBC INGENIERIA, ARQUITECTURA, URBANISMO Y AFINES.Título de Postgrado afin con el objeto contractual.</t>
  </si>
  <si>
    <t>Prestar sus servicios como auxiliar administrativo para que apoye las actividades que se realizan en la gestión cultural en la localidad de Sumapaz</t>
  </si>
  <si>
    <t>Capacitar 600 personas en los campos artísticos, interculturales, culturales y/o patrimoniales.</t>
  </si>
  <si>
    <t xml:space="preserve">Personas beneficiadas y capacitadas con procesos de formación y exploración en los campos artísticos, culturales y patrimoniales </t>
  </si>
  <si>
    <t xml:space="preserve">De conformidad con el Artículo 15 del Acuerdo Distrital 637 de 2016 el cual modifica el artículo 52 del Acuerdo Distrital 257 de 2006 y en armonía con lo dispuesto en el Artículo 1 del Decreto Distrital 411 de 2016 modificado por los Decretos Distritales 099 y 860 de 2019 y 051 y 169 de 2023, la Secretaría Distrital de Gobierno “(…) es un organismo del Sector Central con autonomía administrativa y financiera que tiene por objeto orientar y liderar la formulación y seguimiento de las políticas encaminadas al fortalecimiento de la gobernabilidad democrática en el ámbito distrital y local, mediante la garantía de los derechos humanos y constitucionales, la convivencia pacífica, el ejercicio de la ciudadanía, la promoción de la paz y la cultura democrática, el uso del espacio público, la promoción de la organización y de la participación ciudadana y la coordinación de las relaciones políticas de la Administración Distrital en sus distintos niveles.”  
Por lo anterior, este programa busca fortalecer las expresiones culturales y deportivas por medio de la formación y el fortalecimiento de los grupos de interés mediante acciones que potencien sus capacidades y competencias, con la finalidad de enriquecer la vida cultural y recreativa de la comunidad, fomentar la participación en actividades locales, promover la identidad cultural y generar un sentido de pertenencia y cohesión social. </t>
  </si>
  <si>
    <t xml:space="preserve">Que el Plan de Desarrollo Local 2025-2028 " “SUMAPAZ CAMINA SEGURA" adoptado mediante Acuerdo Local No. 003 de 2024, en concordancia con el Plan de Desarrollo Económico, Social, Ambiental y de Obras Públicas del Distrito Capital. 2025 - 2028, “Bogotá Camina Segura”, adoptado mediante Acuerdo No. 927 del 06 de julio de 2024, contempla en el Artículo 25. Programa 14. Bogotá deportiva, recreativa, artística, patrimonial e intercultural. </t>
  </si>
  <si>
    <t>De acuerdo con lo anteriormente expuesto, corresponde al Área de Gestión de Desarrollo Local liderar la ejecución del Plan de Desarrollo, así como realizar el seguimiento del cumplimiento de las metas de este para el respectivo periodo de gobierno. Así mismo, la administración local ha evidenciado la necesidad de desarrollar diferentes actividades para exaltar las tradiciones y la cultura sumapaceña, por cuanto año tras año se celebra el día del campesino y la campesina sumapaceña, la Feria Agroambiental, el Festival Navideño y el Festival de Música Campesina y en todas estas actividades se ha contado con la participación de la comunidad quienes solicitan que en los procesos artísticos y culturales se garanticen su permanencia y la calidad de la promoción de nuevos talentos a nivel local e inter-regional. Es así, que para la transformación cultural y artística se está contratando un profesional para que elabore los diagnósticos necesarios para conocer las habilidades y formación dancística de los niños, niñas y adultos de Sumapaz a fin de presentar y desarrollar propuestas y brindar la capacitación necesaria para que estos avancen en su formación y puedan participar y permanecer en los programas e Iniciativas de interés cultural y artístico, sin embargo, dado la extensión del territorio y que estas actividades son complejas, es necesario contar con seis (6) Auxiliares Administrativos que se distribuyan en las 28 veredas que existen a lo largo del territorio para que lleven el registro y control de las personas que se inscriben y participan en las diferentes disciplinas, igualmente para que apoyen en la implementación de propuestas metodológicas para las escuelas de formación artística,  a fin de contar con información que permita medir el impacto y avance del proyecto a largo plazo, toda vez que durante la presente administración se ha trabajado con una nueva estrategia para el desarrollo de las escuelas de Danzas y Musicales</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</si>
  <si>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estas 6 personas que se requieren brindarán el apoyo necesario para el óptimo desarrollo de los procedimientos administrativos y operativos de la comunidad que participa en las 28 veredas que componen la localidad de Sumapaz, en cumplimiento de la meta de “Capacitar 600 personas en los campos artísticos, interculturales, culturales y/o patrimoniales” dando el impulso necesario a los proyectos de Inversión que han sido incluidos en el Plan de Desarrollo Local, en lo relacionado con la promoción de la cultura, tradiciones y costumbres sumapaceñas. Por las razones aquí señaladas se solicita la expedición de SEIS (6) CERTIFICACIONES DE EXISTENCIA DE NO PLANTA. </t>
  </si>
  <si>
    <t xml:space="preserve">Apoyar la construcción y socialización de la propuesta metodológica y planeación mensual de las actividades a desarrollar en el proceso de formación, sistematizando la información de los beneficiarios. </t>
  </si>
  <si>
    <t>Contribuir con las estrategias y acciones para la implementación del Plan de Trabajo elaborado para la ejecución de la meta de Capacitar 600 Personas en los Campos Artísticos, Interculturales, Culturales y/o Patrimoniales, desarrollando los talleres musi</t>
  </si>
  <si>
    <t>Fortalecer el proceso cultural de los niños, niñas, jóvenes y adultos de la localidad de Sumapaz, cumpliendo con los horarios, lugares acordados con la comunidad y demás requerimientos realizados por el FDRS, haciendo la validación de asistencia semanal.</t>
  </si>
  <si>
    <t>Apoyar el reporte a través de una matriz de seguimiento mensual, de avance y evaluación de los estudiantes inscritos en el proceso de la escuela de formación artística, cultural, rural y campesina, informando el estado de avance de los participantes.</t>
  </si>
  <si>
    <t xml:space="preserve">Asistir, a las reuniones, comités, capacitaciones, entre otros, apoyar a la administración en los espacios del sector cultura y hacer parte de los comités que le sean designados, reuniones y convocatorias en donde se convoque al alcalde local y requiera </t>
  </si>
  <si>
    <t>Prestar los servicios tecnológicos al Área de Gestión de Desarrollo local, en las actividades administrativas de la gestión cultural de la localidad de Sumapaz</t>
  </si>
  <si>
    <t>Que, de acuerdo con lo anteriormente expuesto, corresponde al Área de Gestión de Desarrollo Local liderar la ejecución del Plan de Desarrollo, así como realizar el seguimiento del cumplimiento de las metas de este para el respectivo periodo de gobierno.  Así mismo, la administración local ha venido desarrollando diferentes Convenios con la Secretaría Distrital para ejecutar el programa de Es Cultura Local, en el cual se ha contado con la participación de la comunidad quienes solicitan que en estos procesos artísticos y culturales se garantice la participación de la mayor cantidad de artistas locales y que igualmente se promueva la participación y promoción de nuevos talentos a nivel local e inter-regional. Teniendo en cuenta que en el desarrollo de este programa se debe incentivar la activa participación de la comunidad a fin de que no deserten y se realicen las iniciativas culturales, es necesario contar con el apoyo de un Técnico en Recursos Humanos, en Ciencias Sociales, Administrativas o Humanas para que apoyen a los diferentes profesionales en  las actividades de formulación y ejecución del Proyecto a fin de que se cuente con una buena  recolección de información de los ciudadanos que participan e incentivan para que permanezcan en el mismo, a fin de enfocar las acciones para mantener una buena ejecución del programa y de esta manera  dar cumplimiento de las metas del Plan de Desarrollo.</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</si>
  <si>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sus conocimientos y el apoyo necesario para que el programa de Es Cultura Local se desarrolle de manera efectiva y se logren los resultados propuestos en las diferentes iniciativas que se inscriben en el programa a fin de dar en cumplimiento de la meta de “Capacitar 600 personas en los campos artísticos, interculturales, culturales y/o patrimoniales.” relacionadas con la promoción de la cultura, tradiciones y costumbres sumapaceñas.  </t>
  </si>
  <si>
    <t>Brindar su apoyo en la gestión, convocatoria, fortalecimiento de organizaciones sociales, culturales y artísticas de la localidad de Sumapaz para la presentación en el programa de Es Cultura Local</t>
  </si>
  <si>
    <t>Asistir a las reuniones, comités, capacitaciones que corresponden al componente de Más cultura Local, apoyar los procesos de convocatoria en territorio y la formulación de proyectos a los agentes culturales de la localidad.</t>
  </si>
  <si>
    <t>Acompañar los procesos de ejecución que corresponden a las iniciativas ganadoras del programa de Más Cultura Local, realizar el seguimiento y reportarlo a través de una matriz.</t>
  </si>
  <si>
    <t>Apoyar el proceso de supervisión de manera presencial, a la ejecución de la Escuela Cultural y artística, rural y campesina del proyecto 2486, consolidar y actualizar el seguimiento en un expediente virtual mensualmente</t>
  </si>
  <si>
    <t>Realizar apoyo logístico y administrativo en la planeación y ejecución de los eventos a realizar en la ejecución del proyecto 2486</t>
  </si>
  <si>
    <t>Las demás asignadas que correspondan a la naturaleza del contrato y que sean necesarias para la consecución del fin del objeto contractual.</t>
  </si>
  <si>
    <t>Prestar los servicios profesionales especializados para apoyar la planeación, ejecución y seguimiento del proyecto de inversión de Cultura que ejecute el Fondo de Desarrollo Rural de Sumapaz</t>
  </si>
  <si>
    <t>Que corresponde al Área de Gestión de Desarrollo Local liderar la ejecución del Plan de Desarrollo, a través de los Proyectos de Inversión de conformidad con el procedimiento de Adquisición y Administración de Bienes y Recursos mediante los procesos contractuales con los cuales se ejecutan los recursos asignados al fondo, en cumplimiento de necesidades de la comunidad Sumapaceña.
De acuerdo con lo anteriormente expuesto, corresponde al Área de Gestión de Desarrollo Local liderar la ejecución del Plan de Desarrollo, así como realizar el seguimiento del cumplimiento de las metas de este para el respectivo periodo de gobierno. Así mismo, la administración local ha evidenciado la necesidad de continuar desarrollando diferentes actividades para exaltar las tradiciones y la cultura sumapaceña, por cuanto año tras año se celebra el día del campesino y la campesina sumapaceña, la Feria Agroambiental, el Festival Navideño y el Festival de Música Campesina y en todas estas actividades se ha contado con la participación de la comunidad quienes solicitan que en los procesos artísticos y culturales se garanticen su permanencia y la calidad de la promoción de nuevos talentos a nivel local e inter-regional. Es así, que para la transformación cultural y artística se hace necesario implementar actividades para la recreación y la práctica de habilidades, destrezas en la interpretación y ejecución de nuestra música y danzas dentro de la población sumapaceña, enfocada hacia la población en general, pero inculcando siempre en los niños y jóvenes de la localidad el desarrollo y la práctica de ellas. Por estas razones, se hace necesario contar con un profesional especializado con formación en Trabajo Social, Sociología, Administración de Empresas, Administración Pública o Ingeniería Industrial, que brinde instrucciones a los profesionales que participan en estas actividades y que se logre la elaboración de los diagnósticos necesarios para conocer las habilidades y formación dancística de los niños, niñas y adultos de Sumapaz a fin de presentar y desarrollar propuestas y brindar la capacitación necesaria para que estos avancen en su formación artística y puedan participar y permanecer en los programas e Iniciativas de interés cultural y artístico.</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</si>
  <si>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esta persona brindará el apoyo necesario para el óptimo desarrollo de los procedimientos administrativos y operativos para la planeación de los procesos de Inversión que se adelantarán en cumplimiento de la meta de Capacitar 600 personas en los campos artísticos, interculturales, culturales y/o patrimoniales.</t>
  </si>
  <si>
    <t>Realizar las etapas de formulación y elaboración de estudios previos de los proyectos de inversión que le sean designados en el sector de Cultura elaborando las fichas técnicas para presentarlas ante el Comité de Contratación, para sus observaciones y re</t>
  </si>
  <si>
    <t>Respaldar los procesos contractuales de los estudios previos elaborados del Sector de Cultura, (Responder las observaciones en cada etapa, proyectar adendas, verificar y calificar propuestas).</t>
  </si>
  <si>
    <t>Prestar los servicios profesionales para apoyar la ejecución del proyecto Por una Sumapaz sin riesgos y que le aporta y se adapta al cambio climático, en la localidad de Sumapaz</t>
  </si>
  <si>
    <t>Realizar 40 obras de mitigación y/u obras de mitigación existentes con mantenimiento</t>
  </si>
  <si>
    <t>Número de obras de mitigación y/u obras de mitigación existentes con mantenimiento</t>
  </si>
  <si>
    <t>OBRAS DE MITIGACIÓN</t>
  </si>
  <si>
    <t>De acuerdo con lo anteriormente expuesto corresponde al Área de Gestión de Desarrollo Local liderar la ejecución del Plan de Desarrollo, y ejecutar los procesos asignados al Fondo de Desarrollo Rural de Sumapaz, para dar respuesta a los requerimientos y necesidades de la comunidad Sumapaceña. Con la implementación e identificación de los escenarios de riesgo que han sido caracterizado a través de la instancia de participación del Consejo Local de Gestión del Riesgo y Cambio Climático, se ha mejorado la capacidad de respuesta de las entidades para su atención en la localidad y se ha fortalecido la articulación de organizaciones sociales y comunales, sin embargo, se requiere continuar actualizando permanentemente la información asociada a los escenarios de riesgos (Remoción en masa, avenidas torrenciales, incendios forestales y el escenario de Heladas) de la localidad de Sumapaz, trabajando de manera articulada, con entidades distritales, nacionales y organizaciones ambientales y sociales, por lo cual se hace necesario contar con un profesional con formación en Ingeniería Forestal o áreas afines al tema ambiental que continúe apoyando la articulación interinstitucional requerida, para la atención de los puntos críticos, los escenarios del riesgo, el fortalecimiento comunitario como primer respondiente y, pronta respuesta ante las emergencias que se presenten en la localidad de Sumapaz.</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</si>
  <si>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se requiere un profesional con formación en temas ambientales, para que apoye el desarrollo de las intervenciones para la reducción del riesgo y adaptación al cambio climático de las cuencas existentes en la localidad de Sumapaz que son de vital importancia para la preservación del medio ambiente, con el fin de dar cumplimiento a la meta de "Realizar 12 acciones efectivas para el fortalecimiento de las capacidades locales en torno a la gestión del riesgo"</t>
  </si>
  <si>
    <t>Prestar los servicios profesionales para desarrollar acciones de acompañamiento técnico en los proyectos relacionados con acueductos y saneamiento básico adelantados por el Fondo de Desarrollo Rural de Sumapaz.</t>
  </si>
  <si>
    <t>Que, corresponde al Área de Gestión de Desarrollo Local liderar la ejecución del Plan de Desarrollo, así como realizar el seguimiento del cumplimiento de las metas de este para el respectivo periodo de gobierno, especialmente en los temas misionales que atañen a la alcaldía, dadas las condiciones en que se encuentran los sistemas de acueductos veredales, por lo cual el Fondo de Desarrollo busca mejor la calidad del servicio de agua potable, desde su captación hasta la descarga de aguas servidas, con la rehabilitación y mantenimiento de ellos, incluyendo la puesta en marcha de las PTAR, a fin de garantizar el derecho al abastecimientos y saneamiento básico, accesible y de buena calidad para los habitantes de la localidad de Sumapaz.
De acuerdo con lo anteriormente expuesto, existe la necesidad de contratar un profesional cuya formación y experiencia sea en Ingeniería Sanitaria y Ambiental, con formación de posgrado en Ingeniería de Sistemas Hídricos Urbanos y/o en Sistemas Gerenciales de Ingeniería, para que con su experticia pueda apoyar en el fortalecimiento de la operatividad, eficiencia y calidad de los acueductos veredales de la localidad de Sumapaz, a través de acompañamiento técnico para adelantar acciones de ampliación, optimización, construcción, mejoramiento y rehabilitación de la infraestructura física, con la integración de las asociaciones de usuarios legalmente constituidas en la localidad.</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</si>
  <si>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este profesional que se requiere brindará el apoyo necesario para el óptimo desarrollo de los procedimientos de desarrollo sostenible y de la formalización y/o intervención de los acueductos veredales que hay a lo largo del territorio, en aras de dar cumplimiento a la meta del proyecto y el Plan de Desarrollo Local.</t>
  </si>
  <si>
    <t xml:space="preserve">Profesional en NBC INGENIERIA AMBIENTAL, SANITARIA Y AFINES, o INGENIERÍA, ARQUITECTURA, URBANISMO Y AFINES. Con 24 meses de experiencia profesional </t>
  </si>
  <si>
    <t>Prestar los servicios profesionales como Abogado (a) de apoyo al Área de Gestión Policiva-Jurídica de la Alcaldía Local de Sumapaz</t>
  </si>
  <si>
    <t xml:space="preserve">Que, de acuerdo con lo anteriormente expuesto, corresponde al Área de Gestión Policiva-Jurídica como extensión de las funciones del Alcalde Local, adelantar acciones encaminadas a la promoción de la convivencia pacífica de las zonas rurales de la ciudad, a fin de prevenir, conciliar y resolver los conflictos que surgen de las relaciones entre vecinos y todos aquellos problemas que afectan la tranquilidad, seguridad, salubridad, movilidad y espacio público de los ciudadanos, en consecuencia, se requiere contar con los servicios de un profesional en Derecho que realice labores de gestión y conceptualización jurídica en el fortalecimiento de estrategias institucionales relacionadas con los objetivos del área y que apoye además los procesos, procedimientos, estrategias, programas y operativos que se desarrollen en esta área en pro de que se mantenga el orden en la comunidad y reine la paz entre los ciudadanos. </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</si>
  <si>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el mismo resulta insuficiente para la ejecución y desarrollo de algunas actividades encaminadas a que la comunidad pueda conocer y hacer uso de estas estrategias para resolver aquellas situaciones que sean susceptibles de mejorar entre los mismos, de tal manera que contribuya a la consecución eficaz de los fines de esta Área Policiva y que sirva de apoyo a las acciones propias de la alcaldía local en esta materia. </t>
  </si>
  <si>
    <t>Título profesional en Derecho.
Con tarjeta profesional vigente.
Con más de 23 meses de experiencia profesional debidamente certificada</t>
  </si>
  <si>
    <t xml:space="preserve">Apoyar la inspección y vigilancia de las actividades económicas, medioambientales, de salubridad, seguridad y vigilancia en la Localidad de Sumapaz, de acuerdo con la articulación entre el área de Gestión Policiva y las corregidurías. </t>
  </si>
  <si>
    <t xml:space="preserve">Conceptuar en asuntos de competencia del Área de Gestión Policiva de Sumapaz, de acuerdo con las pautas y lineamientos de la Alcaldía Local y de la Secretaría Distrital de Gobierno. </t>
  </si>
  <si>
    <t xml:space="preserve">Organizar, articular y participar en reuniones y comités conforme a las instrucciones y delegaciones del Alcalde Local y el área Policiva de Sumapaz. </t>
  </si>
  <si>
    <t xml:space="preserve">Elaborar estrategias y adelantar actividades en el territorio para el fortalecimiento de los mecanismos de justicia comunitaria en el ámbito familiar y comunitario. </t>
  </si>
  <si>
    <t>Manejar el aplicativo de gestión documental de la entidad (ORFEO), realizando el seguimiento, trámite y depuración a la correspondencia que le sea asignada y, en coordinación con las corregidurías, realizar el seguimiento de las actuaciones policivas en el aplicativo institucional.</t>
  </si>
  <si>
    <t xml:space="preserve">Tramitar y proyectar la respuesta a Acciones de Tutela, Derechos de Petición, Proposiciones y demás requerimientos sobre asuntos que deba conocer la Alcaldía Local y el Área de Gestión Policiva Sumapaz. </t>
  </si>
  <si>
    <t xml:space="preserve">Apoyar el cumplimiento a lo establecido en el Plan Anual de Gestión, a través de las actividades programadas en el respectivo plan. </t>
  </si>
  <si>
    <t xml:space="preserve">Las demás que le sean asignadas por la supervisión y que estén relacionadas con el objeto del presente contrato. </t>
  </si>
  <si>
    <t xml:space="preserve">Prestar los servicios administrativos para apoyar las labores de oficios varios y de notificación para la Cuenca del Rio Blanco, de la Alcaldía Local de Sumapaz. </t>
  </si>
  <si>
    <t>Que, de acuerdo con lo anteriormente expuesto, corresponde al Área de Gestión Policiva como extensión de las funciones del Alcalde Local, adelantar acciones encaminadas a la promoción de la convivencia pacífica de las zonas rurales de la ciudad, a fin de prevenir, conciliar y resolver los conflictos que surgen de las relaciones entre vecinos y todos aquellos problemas que afectan la tranquilidad, seguridad, salubridad, movilidad y espacio público de los ciudadanos. Por lo anterior, es inminente cumplir los términos procesales para llevar con éxito las diferentes diligencias y actividades, en las Corregidurías de Betania y Nazareth, "Cuenca Río Blanco", por lo cual es necesario contar con el apoyo Administrativo de un auxiliar para transmitir la información, distribuir, radicar y notificar las citaciones y actos administrativos, el apoyo en la recepción y organización de archivo y en todas las demás diligencias de orden institucional que corresponde adelantar en las Corregidurías mencionadas y en el Despacho de la Alcaldía Local..</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</si>
  <si>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el desarrollo de algunas actividades, en consecuencia, esta persona que se requiere brindará el apoyo necesario para que el corregidor pueda realizar su gestión administrativa con mayor eficiencia, y se  dé cumplimiento a los plazos exigidos y perentorios propios de los trámites procesales a fin de mantener actualizada la información de los procesos de esta cuenca.  </t>
  </si>
  <si>
    <t>Realizar las labores de distribución, entrega y/o notificación de las comunicaciones externas e internas, avisos y documentos que tengan origen o destino en la Corregiduría de San Juan de la Localidad, dentro de los plazos que se le fijen para el efecto.</t>
  </si>
  <si>
    <t>Apoyar la organización de los espacios, implementos, instalación de equipos y demás elementos que se requieran, para los eventos a realizar con la comunidad, por el Alcalde Local o demás funcionarios, propendiendo de manera permanente porque estos se man</t>
  </si>
  <si>
    <t xml:space="preserve">Socializar la información que ordene el Alcalde Local o los corregidores, a la comunidad de Sumapaz de acuerdo con los lugares que se definan por estos. </t>
  </si>
  <si>
    <t xml:space="preserve">Distribuir, radicar y/o notificar la correspondencia entregada diariamente, de conformidad con la programación de la zona o ruta que se le indique. </t>
  </si>
  <si>
    <t xml:space="preserve">Verificar que las comunicaciones externas e internas, avisos y documentos que recibe y entrega se encuentren completos, organizados, foliados y debidamente relacionados en las planillas respectivas. </t>
  </si>
  <si>
    <t xml:space="preserve">Apoyar las labores de recepción y organización de correspondencia, de organización de archivo y distribución de espacios, en la corregiduría de San Juan. </t>
  </si>
  <si>
    <t xml:space="preserve">Asistir a las reuniones a las que sea citado o designado, para la atención de los asuntos relacionados con el objeto. </t>
  </si>
  <si>
    <t>Prestar los servicios profesionales para apoyar la implementación, seguimiento y control de los Planes de Mejoramiento resultado de las auditorías y Planes de Gestión, así como fortalecer el proceso de mejora continua en la Alcaldía Local de Sumapaz.</t>
  </si>
  <si>
    <t xml:space="preserve">Que, de acuerdo con lo anteriormente expuesto, corresponde al Área de Gestión de Desarrollo Local liderar la ejecución del Plan de Desarrollo, y ejecutar los procesos asignados al Fondo de Desarrollo Rural de Sumapaz, en donde con ocasión de la ejecución y entrega de bienes y servicios se recibe una gran cantidad de solicitudes, así mismo, se han elaborado Planes de Gestión y de Mejoramiento sobre los cuales se les debe hacer seguimiento y control a su ejecución a fin de mitigar los riesgos y lograr los resultados propuestos, por lo cual la Alcaldía Local de Sumapaz debe contar con los servicios de un profesional con formación en Derecho que apoye en la recolección y el análisis de la información para  la elaboración de las respuestas  de los diferentes entes de control y demás entidades, el seguimiento a las observaciones y/o hallazgos encontrados tanto por la Contraloría como por la Oficina Asesora de Control Interno y que apoye la implementación de los Planes de Gestión y de Mejoramiento propuestos para mitigar los riesgos. </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</si>
  <si>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por tal razón, se requiere contar con un profesional mediante contrato de prestación de servicios que apoye en la implementación y el seguimiento de los Planes de Mejoramiento y de Gestión, para apoyar a los profesionales en la recolección y análisis de la información para la elaboración de las respuestas a derechos de petición, proposiciones y distintas solicitudes, así como fortalecer las capacidades de la alcaldía local para el cumplimiento de sus funciones bajo criterios de eficacia y eficiencia en el uso de los recursos públicos.</t>
  </si>
  <si>
    <t>Título profesional en Derecho o Ciencias Políticas. Con tarjeta profesional vigente.
Con más de 23 meses de experiencia profesional debidamente certificada</t>
  </si>
  <si>
    <t>Apoyar la conformación de los planes de mejoramiento resultado de las auditoras de Entes de Control y Oficina de Control Interno, y efectuar el seguimiento y control mensual al cumplimiento de las mismas por parte de los servidores públicos de la Alcaldí</t>
  </si>
  <si>
    <t>Desarrollar procesos de capacitación y socialización de los resultados de los procesos de auditoria tanto de Entes de Control como de la Oficina de Control Interno, sobre los principales y más recurrentes hallazgos, con el fin de fomentar acciones de mej</t>
  </si>
  <si>
    <t>Realizar seguimiento y control mensual a actividades designadas para el proceso de calidad estableciendo informes sobre los resultados obtenidos, así como al cumplimiento de los Planes de Gestión</t>
  </si>
  <si>
    <t>Proponer y apoyar el diseño de herramientas, instrumentos y acciones de control y mejora y optimización de procesos para la implementación adecuada de los procesos y procedimientos en el marco del Sistema Integrado de Gestión de la Alcaldía Local de Suma</t>
  </si>
  <si>
    <t>Realizar implementación de la estrategia de seguimiento al cumplimiento del Sistema Integrado de Gestión de la Secretaria Distrital de Gobierno, en la Alcaldía Local de sumapaz, de acuerdo con la metodología establecida, así como proponer, orientar y ela</t>
  </si>
  <si>
    <t>Organizar y asistir a las reuniones, capacitaciones, y eventos que se desarrollen en relación con el objeto del contrato y en las que sea delegado, de acuerdo con los lineamientos y protocolos establecidos, dejando registro de la asistencia y participaci</t>
  </si>
  <si>
    <t>Prestar los servicios profesionales para apoyar la formulación de los procesos de gastos de funcionamiento del área de Gestión de Desarrollo Local de la Alcaldía Local de Sumapaz.</t>
  </si>
  <si>
    <t xml:space="preserve">Que, de acuerdo con lo anteriormente expuesto, corresponde al Área de Gestión de Desarrollo Local liderar la ejecución del Plan de Desarrollo iniciando con los procesos de planeación de los Proyectos de Inversión que deben ser formulados siguiendo el procedimiento de Adquisición y Administración de Bienes y Recursos para lo cual se deben adelantar los procesos con los cuales se ejecutan los recursos asignados al Fondo de Desarrollo Rural de Sumapaz.  En consecuencia, como el personal de planta asignado para esta labor es insuficiente, se hace necesario contar con un profesional que tenga formación en Administración de Empresas, Administración Pública, o Ingeniería Industrial para que apoye en la ejecución de procesos y procedimientos que se adelantan para la contratación de algunos procesos de gastos de funcionamiento (Seguros y Pólizas para ediles) y de inversión y que a su vez mantengan la información de los procesos de manera actualizada, para dar respuesta a los oferentes, entes de control, entidades públicas y/o privadas y comunidad en general, de conformidad con la normatividad existente para la materia y dentro de los plazos y términos establecidos por la misma, en cumplimiento del Plan de Desarrollo Local. </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</si>
  <si>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este profesional que se requiere brindará el apoyo necesario para la formulación de algunos procesos de gastos de funcionamiento que inciden en el óptimo desarrollo de los procedimientos administrativos y operativos de la gestión que se ejecuta con los recursos del Fondo de Desarrollo Rural de Sumapaz. </t>
  </si>
  <si>
    <t>Brindar acompañamiento en la formulación de los Estudios Previos relacionados con los procesos de adquisición de pólizas para los ediles de la JAL de Sumapaz, y seguros todo riesgo (Elaboración del análisis del sector y estudios de mercado, entre otros).</t>
  </si>
  <si>
    <t xml:space="preserve">Realizar el estudio y verificación de las garantías que se aporten en los procesos de contratación pública. </t>
  </si>
  <si>
    <t xml:space="preserve">Realizar la elaboración de actas de reuniones, Audiencias o mesas técnicas de trabajo que se adelanten en los procesos del Área de Gestión de Desarrollo Local. </t>
  </si>
  <si>
    <t xml:space="preserve">Asistir a las reuniones, comités de contratación, comités de seguimiento a la ejecución contractual, capacitaciones entre otros que le designe el despacho del Alcalde Local, para el mejoramiento en cuanto a los procesos de calidad de la información.  </t>
  </si>
  <si>
    <t xml:space="preserve">Brindar apoyo en la verificación, solicitud y compilación de los documentos que se solicitan en las diferentes auditorías, análisis y trabajo y cierres de expedientes contractuales. </t>
  </si>
  <si>
    <t xml:space="preserve">Las demás que sean inherentes al cumplimiento del objeto contractual y/o que le sean asignadas por el Alcalde Local. </t>
  </si>
  <si>
    <t xml:space="preserve">Prestar los servicios como Técnico de apoyo administrativo al Área de Gestión Policiva de la Alcaldía Local de Sumapaz. </t>
  </si>
  <si>
    <t xml:space="preserve">Que, de acuerdo con lo anteriormente expuesto, corresponde al Área de Gestión Policiva como extensión de las funciones del Alcalde Local, adelantar acciones encaminadas a la promoción de la convivencia pacífica de las zonas rurales de la ciudad, a fin de prevenir, conciliar y resolver los conflictos que surgen de las relaciones entre vecinos y todos aquellos problemas que afectan la tranquilidad, seguridad, salubridad, movilidad y espacio público de los ciudadanos, en consecuencia, se requiere contratar a un Técnico administrativo que apoye la realización de actividades administrativas, técnicas y logísticas  inherentes a las tareas diarias,  manejo de aplicativos, manejo y control de las reuniones y comités que se realicen en el área de gestión policivo-jurídica de la Alcaldía local de Sumapaz </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</si>
  <si>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el desarrollo de algunas actividades , en consecuencia, esta persona que se requiere brindará el apoyo necesario para apoyar tanto la gestión administrativa en el desarrollo de actividades encaminadas a mejorar la capacidad de respuestas a la comunidad, entidades nacionales, distritales y entes de control, como en la realización de actividades inherentes a las tareas diarias de manejo de aplicativos, manejo y control de requerimientos y solicitudes que se reciben en el área. </t>
  </si>
  <si>
    <t>Título Técnico en Contabilidad y Sistemas, Gestión Administrativa, Gestión Empresarial o Procesos Empresariales.  Más de seis (6) años de experiencia laboral</t>
  </si>
  <si>
    <t xml:space="preserve">Manejar el aplicativo de gestión documental de la entidad (ORFEO), realizando la distribución y seguimiento de la correspondencia, manteniéndolo actualizado en forma diaria, así como también revisión de los correos institucionales. </t>
  </si>
  <si>
    <t xml:space="preserve">Realizar el acopio de la información requerida para la respuesta a los derechos de petición y demás requerimientos de la comunidad y de las diferentes entidades, así como también apoyar la elaboración de documentos tales como informes, actas de reunión, </t>
  </si>
  <si>
    <t xml:space="preserve">Apoyar al área de Gestión Policiva en la organización de la gestión documental, verificando y depurando los documentos de todo orden que se generen y/o lleguen al área, foliarlos, escanearlos y archivarlos en el expediente de gestión correspondiente. </t>
  </si>
  <si>
    <t xml:space="preserve">Apoyar al área de Gestión Policiva, en la atención y suministro de información a la comunidad, entidades estatales y dependencias de la administración local, de acuerdo con las autorizaciones dadas por el profesional especializado del área. </t>
  </si>
  <si>
    <t xml:space="preserve">Apoyar al área de Gestión Policiva en la verificación del cumplimiento de los requisitos legales en los diferentes contratos y/o convenios para el trámite de pago. </t>
  </si>
  <si>
    <t xml:space="preserve">Prestar los servicios de apoyo técnico en los procesos que se adelantan en el almacén de la Alcaldía Local De Sumapaz. </t>
  </si>
  <si>
    <t xml:space="preserve">Que, de acuerdo con lo anteriormente expuesto, corresponde al Área de Gestión de Desarrollo Local liderar la ejecución del Plan de Desarrollo, así como la administración de bienes de propiedad del Fondo y teniendo en cuenta que al almacén ingresan todos los bienes que se van adquiriendo tanto por gastos de funcionamiento como por los Proyectos de Inversión, lo que requiere un permanente control no solo de los bienes que están en la bodega sino también de los que circulan como el caso de los vehículos, es indispensable contar con los servicios de 3 Técnicos que apoyen las actividades operativas que se desarrollan por el profesional que tiene bajo su responsabilidad el manejo y control del almacén, a fin de coadyuvar a que los bienes que allí se custodian se mantengan inventariados, identificados y organizados, entre otros, apoyando en las verificaciones que se realizan de manera permanente. </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</si>
  <si>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estas personas que se requieren brindarán el apoyo técnico necesario para el óptimo desarrollo de los procedimientos que se adelantan en el almacén, para dar cumplimiento al PDL. Por las razones aquí señaladas se solicita la expedición de TRES (3) CERTIFICACIONES DE EXISTENCIA DE NO PLANTA. </t>
  </si>
  <si>
    <t>Participar en la realización del inventario y su actualización, de los bienes muebles e inmuebles propiedad del Fondo de Desarrollo Rural de Sumapaz y de los que fuere responsable, así como de la actualización del inventario de los bienes y elementos que</t>
  </si>
  <si>
    <t>Prestar el apoyo técnico de enlace con los ingenieros de Si Capital, para lograr agilidad en la solución de necesidades que se presenten diariamente, solicitando soporte técnico. Así como apoyar en la atención y despacho de bienes muebles que se requiera</t>
  </si>
  <si>
    <t xml:space="preserve">Realizar el respectivo seguimiento a los contratos de comodato suscritos por la Alcaldía Local de Sumapaz con las Juntas de Acción comunal. </t>
  </si>
  <si>
    <t xml:space="preserve">Apoyar a la administración local en el control exacto de las existencias en el almacén del Fondo de Desarrollo Rural, de acuerdo con los métodos, procedimientos y mecanismos de registro adoptados. </t>
  </si>
  <si>
    <t xml:space="preserve">Apoyar al almacenista en el proceso de diligenciar correctamente los comprobantes de ingreso y salida de bienes del almacén del Fondo de Desarrollo, de acuerdo a los soportes correspondientes. </t>
  </si>
  <si>
    <t xml:space="preserve">Las demás que le sean asignadas o delegadas y que correspondan a la naturaleza del objeto. </t>
  </si>
  <si>
    <t xml:space="preserve">Prestar sus servicios administrativos para realizar el apoyo logístico y operativo de las actividades que se desarrollan por la Alcaldía Local de Sumapaz. </t>
  </si>
  <si>
    <t xml:space="preserve">Que, de acuerdo con lo anteriormente expuesto, corresponde al Área de Gestión de Desarrollo Local liderar la ejecución del Plan de Desarrollo, así como realizar el seguimiento del cumplimiento de las metas de este para el respectivo periodo de gobierno.  Así mismo, la administración local ha evidenciado la necesidad de contratar a personas auxiliares que apoyen el desarrollo de las diferentes actividades operativas, logísticas, administrativas, institucionales y comunitarias que se ejecutan en la ejecución de los proyectos de inversión a fin de asegurar que las condiciones locativas y operativas se adapten a las necesidades de las actividades en cuestión, máxime teniendo en cuenta que las actividades se realizan en todo el territorio que cuenta con 28 veredas distribuidas en dos cuencas y, que en muchas ocasiones se requiere trasladar elementos de una cuenca a la otra, para lo cual se debe tener un especial cuidado y control dadas las distancias que se deben recorrer. Por ello es necesario contar con tres auxiliares que apoyen la gestión técnica y operativa de la logística requerida en las actividades y eventos que se desarrollen en las sedes de la alcaldía, como en las otras veredas en las que se requiera organizar las condiciones locativas. </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</si>
  <si>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estas personas prestaran el servicio para realizar las actividades logísticas y operativas para atender las actividades y eventos que se desarrollan y que en algunas veces se realizan 2 o más de manera simultánea en la localidad.  Por lo anterior, se requiere la expedición de TRES (3) CERTIFICACIONES DE EXISTENCIA DE NO PLANTA     </t>
  </si>
  <si>
    <t>Realizar las acciones logísticas y operativas de las actividades y/o para el desarrollo de los eventos del Fondo de Desarrollo Local</t>
  </si>
  <si>
    <t xml:space="preserve">Participar en la adecuación de las condiciones locativas de los espacios en los que se lleven a cabo reuniones, eventos y/o activades en la localidad de Sumapaz. </t>
  </si>
  <si>
    <t>Realizar el mantenimiento periódico de carácter preventivo de los bienes e inmuebles en las sedes y corregidurías de la Alcaldía Local de Sumapaz</t>
  </si>
  <si>
    <t xml:space="preserve">Apoyar a los profesionales de la Alcaldía con el cumplimiento de las actividades operativas y logísticas que le sean designadas. </t>
  </si>
  <si>
    <t xml:space="preserve">Asistir y apoyar logísticamente a las reuniones y eventos presenciales, entre otros, que le sean designados. </t>
  </si>
  <si>
    <t xml:space="preserve">Prestar los servicios administrativos para apoyar las labores de oficios varios y de notificación para la Cuenca del Rio Sumapaz, de la Alcaldía Local de Sumapaz. </t>
  </si>
  <si>
    <t xml:space="preserve"> Que, de acuerdo con lo anteriormente expuesto, corresponde al Área de Gestión Policiva como extensión de las funciones del Alcalde Local, adelantar acciones encaminadas a la promoción de la convivencia pacífica de las zonas rurales de la ciudad, a fin de prevenir, conciliar y resolver los conflictos que surgen de las relaciones entre vecinos y todos aquellos problemas que afectan la tranquilidad, seguridad, salubridad, movilidad y espacio público de los ciudadanos. Por lo anterior, es inminente cumplir los términos procesales para llevar con éxito las diferentes diligencias y actividades, en la Corregiduría de San Juan, "Cuenca Río Sumapaz", por lo cual es necesario contar con el apoyo Administrativo de un auxiliar para transmitir la información, distribuir, radicar y notificar las citaciones y actos administrativos, el apoyo en la recepción y organización de archivo y en todas las demás diligencias de orden institucional que corresponde adelantar en las Corregidurías mencionadas y en el Despacho de la Alcaldía Local..</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</si>
  <si>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el desarrollo de algunas actividades, en consecuencia, esta persona que se requiere brindará el apoyo necesario para que el corregidor pueda realizar su gestión administrativa con mayor eficiencia, y se  dé cumplimiento a los plazos exigidos y perentorios propios de los trámites procesales y se mantenga actualizada la información de los procesos de esta cuenca.  </t>
  </si>
  <si>
    <t>Realizar las labores de distribución, entrega y/o notificación de las comunicaciones externas e internas, avisos y documentos que tengan origen o destino en las Corregidurías designadas de la Localidad, así como socializar a la comunidad de Sumapaz la in</t>
  </si>
  <si>
    <t xml:space="preserve">Apoyar la organización de los espacios, implementos, instalación de equipos y demás elementos que se requieran, para los eventos a realizar con la comunidad, por el Alcalde Local o demás funcionarios, propendiendo de manera permanente porque estos se mantengan en buen estado y en adecuadas condiciones de funcionamiento. </t>
  </si>
  <si>
    <t xml:space="preserve">Apoyar las labores de recepción y organización de correspondencia, de organización de archivo y distribución de espacios, en las corregidurías de Nazareth y Betania. </t>
  </si>
  <si>
    <t xml:space="preserve">Prestar los servicios profesionales como abogado, para el trámite de los asuntos jurídicos y legales, que requieran los procesos misionales y administrativos que se adelantan en el Fondo Desarrollo Local sumapaz. </t>
  </si>
  <si>
    <t xml:space="preserve">Que, de acuerdo con lo anteriormente expuesto, corresponde al Área de Gestión de Desarrollo Local liderar la ejecución del Plan de Desarrollo y, ejecutar los procesos asignados al Fondo de Desarrollo Rural de Sumapaz, evidencia la necesidad  de contratar los servicios de una persona que haya adelantado estudios profesionales en derecho, con el fin de que apoye las actividades administrativas en la alcaldía, en aras de mantener la información organizada y actualizada de tal manera que permita dar respuestas oportunas a la comunidad, a los órganos de control, a las diferentes entidades estatales y a la misma administración local, coadyuvando de esta manera al cumplimiento de las metas del Plan de Desarrollo Rural.  </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</si>
  <si>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esta persona que se requiere brindará el apoyo necesario para la adecuada implementación de los procesos definidos para la organización de la información que se allega a la alcaldía local, por parte de las personas naturales y/o jurídicas que ejecutan los proyectos de inversión y/o gastos de funcionamiento. </t>
  </si>
  <si>
    <t>Título de Abogado. 
Más de dos (2) años de experiencia profesional</t>
  </si>
  <si>
    <t xml:space="preserve">Brindar apoyo administrativo al área de Gestión del Desarrollo Local, en los asuntos jurídicos que se le asignen, dando cumplimiento al Manual de Procesos y Procedimientos establecidos.  </t>
  </si>
  <si>
    <t xml:space="preserve">Apoyar la estructuración y redacción de los actos administrativos y demás documentos, en la elaboración de informes o proyección de respuestas y documentos que deba firmar el alcalde local.  </t>
  </si>
  <si>
    <t xml:space="preserve">Actualizar y mantener al día una base de datos de la información que se recibe y produce en la alcaldía Local de Sumapaz. </t>
  </si>
  <si>
    <t xml:space="preserve">Manejar el sistema de correspondencia institucional (ORFEO), así como el correo electrónico y demás aplicativos que sean del resorte del área. </t>
  </si>
  <si>
    <t xml:space="preserve">Asistir a las reuniones, comités de seguimiento a la ejecución contractual, capacitaciones entre otros que le designe el despacho del Alcalde Local. </t>
  </si>
  <si>
    <t xml:space="preserve">Las demás que demande la administración local que correspondan a la naturaleza del contrato y que sean necesarias para la consecución del fin del objeto contractual. </t>
  </si>
  <si>
    <t>Prestar sus servicios artísticos y de tejido para apoyar la gestión cultural de la localidad de Sumapaz</t>
  </si>
  <si>
    <t xml:space="preserve">Que, de acuerdo con lo anteriormente expuesto, corresponde al Área de Gestión de Desarrollo Local liderar la ejecución del Plan de Desarrollo, así como realizar el seguimiento del cumplimiento de las metas de este para el respectivo periodo de gobierno.  Así mismo, la administración local ha evidenciado la necesidad de desarrollar diferentes actividades para exaltar las tradiciones y la cultura sumapaceña, por cuanto año tras año se celebra el día del campesino y la campesina sumapaceña, la Feria Agroambiental, el Festival Navideño y el Festival de Música Campesina y en todas estas actividades se ha contado con la participación de la comunidad quienes solicitan que en los procesos artísticos y culturales se garanticen su permanencia y la calidad de la promoción de nuevos talentos a nivel local e inter-regional. Teniendo en cuenta que en el territorio se evidencia que existen algunos sabedores que cuentan con el reconocimiento como líder de su comunidad y que conocen de manera empírica el arte de la linografía, el tejido, el hilado y la elaboración de ruanas, entre otros, se considera de vital importancia contratar a este sabedor a fin de que imparta, comparta e intercambie sus conocimientos en pro de apoyar la formación de los niños, niñas, jóvenes, adolescentes y adultos y es especial que no se pierdan esas tradiciones culturales que han existido en la localidad y al mismo tiempo para que puedan participar y permanecer en los programas e Iniciativas de interés cultural y artístico. </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</si>
  <si>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sus conocimientos que ha venido compartiendo a través de las distintas generaciones y que así mismo brinde  el apoyo necesario para el óptimo desarrollo de los procedimientos de formación de los habitantes de la localidad, en cumplimiento de la meta de “Capacitar 600 personas en los campos artísticos, interculturales, culturales y/o patrimoniales” dando el impulso necesario a los proyectos de Inversión que han sido incluidos en el Plan de Desarrollo Local, en lo relacionado con la promoción de la cultura, tradiciones y costumbres sumapaceñas. </t>
  </si>
  <si>
    <t xml:space="preserve">
Prestar los servicios de apoyo administrativo para apoyar el desarrollo de las actividades del proyecto de Bienestar animal del Fondo de Desarrollo Rural de Sumapaz. 1666 CPS-513-2024 
2024 
FDRS 
1.900.000 
$7.600.000 
</t>
  </si>
  <si>
    <t xml:space="preserve">
Prestar sus servicios como Auxiliar de apoyo en los temas de recreación y deporte para la formación integral y deportiva de las niñas, niños y adolescentes de la localidad de Sumapaz. 1590. 
CPS-562-2024 
2024 
FDRS 
2.200,000 
$8.800.000 
</t>
  </si>
  <si>
    <t>Empírico artesano que este certificado por el Cabildo Indígena TEJIDO. No requiere experiencia</t>
  </si>
  <si>
    <t xml:space="preserve">No requiere </t>
  </si>
  <si>
    <t xml:space="preserve">Apoyar la planeación quincenal y propuesta metodológica de las habilidades en la formación en tejido de los niños, niñas, jóvenes y adultos de la localidad de Sumapaz. </t>
  </si>
  <si>
    <t xml:space="preserve">Colaborar con las sesiones de clase con los niños, niñas, jóvenes y adultos, cumpliendo con los horarios, lugares acordados con la comunidad y demás requerimientos realizados por el FDRS, hacer entrega de las listas de asistencia de los participantes. </t>
  </si>
  <si>
    <t>Hacer el seguimiento y evaluación de los estudiantes inscritos en las escuelas de formación, informando el estado de avance de los participantes, número total de inscritos, deserciones, cupos disponibles y cualquier situación que se presente dentro del d</t>
  </si>
  <si>
    <t xml:space="preserve">Asistir, a las reuniones, comités y capacitaciones, entre otros, representar a la Administración en los espacios del sector y hacer parte de los comités que le sean designados. </t>
  </si>
  <si>
    <t xml:space="preserve"> Prestar los servicios tecnólogos para apoyar los procesos administrativos que se adelantan en el despacho de la Alcaldía Local de Sumapaz. </t>
  </si>
  <si>
    <t>De acuerdo con lo anteriormente expuesto, corresponde al Área de Gestión de Desarrollo Local liderar la ejecución del Plan de Desarrollo, y ejecutar los procesos administrativos que por mandato le han sido asignados al Fondo de Desarrollo Rural de Sumapaz, para dar respuesta no solo a los requerimientos y necesidades de la comunidad Sumapaceña, sino también para dar cumplimiento a  los registros de información que se deben realizar a diario y que son establecidos en las diferentes plataformas de la entidad y las entidades del nivel distrital, con el fin de apoyar a los profesionales en la actualización de las bases de datos para que puedan contar con información veraz y oportuna para la toma de decisiones, para lo cual se requiere contar con un tecnólogo en Gestión de Talento Humano para que apoye al Área de Gestión de Desarrollo Local en los diferentes procedimientos que se adelantan con los recursos del Fondo de Desarrollo Local.</t>
  </si>
  <si>
    <t>Que la Secretaría Distrital de Gobierno no cuenta con personal de planta suficiente para asignar a la Alcaldía Local de Sumapaz, para que dé cumplimiento a su misionalidad que por mandato le ha sido encomendada, el mismo resulta insuficiente para la ejecución y desarrollo de toda la carga laboral que allí se maneja, en consecuencia el Fondo de Desarrollo Local de Sumapaz evidencia la necesidad y conveniencia de contratar los servicios de una persona que haya adelantado estudios tecnológicos, con el fin de que apoye a los profesionales en el desarrollo de todas las actividades operativas de la gestión administrativa en el Área de Gestión de Desarrollo Local de la alcaldía, en aras de garantizar la información oportuna a la comunidad, a los órganos de control, a las diferentes entidades estatales y a la misma administración local que permita agilizar los trámites que se realizan al interior</t>
  </si>
  <si>
    <t>Título Técnico o Tecnologo en Ciencias Adminsitrativas, economicas, sociales y /o humanas o acreditar la aprobación de más del 50% de un plan de estudios de una carrera profesional.  Sin experiencia laboral</t>
  </si>
  <si>
    <t>Apoyar técnicamente la gestión de los profesionales en la elaboración de informes, documentos y respuestas a derechos de petición y demás requerimientos, así como en el manejo, control y seguimiento de los aplicativos institucionales (Correos, Orfeo, Sip</t>
  </si>
  <si>
    <t>Apoyar a los profesionales a quienes se les ha designado el apoyo a la supervisión de contratos, en la revisión de pago de los aportes parafiscales.</t>
  </si>
  <si>
    <t>Apoyar al Área de Gestión de Desarrollo Local, en la ejecución y seguimiento de los procesos y procedimientos de gestión administrativa conforme a los lineamientos distritales definidos y el marco de la normatividad vigente. </t>
  </si>
  <si>
    <t> Brindar apoyo al Área de Gestión de Desarrollo Local, en la revisión de cuentas de cobro, y el seguimiento al proceso de pagos, de acuerdo con los lineamientos e instructivos establecidos por la SDG para dicho proceso. </t>
  </si>
  <si>
    <t> Asistir a las reuniones, comités de contratación, capacitaciones, comités de seguimiento a la ejecución contractual entre otros y hacer partes de los comités que delegue el alcalde. </t>
  </si>
  <si>
    <t> Las demás que demande la administración local que corresponda a la naturaleza del contrato y que sean necesarias para la consecución del fin del objeto contractual. </t>
  </si>
  <si>
    <t xml:space="preserve"> Prestar los servicios profesionales al Área de Gestión del Desarrollo Local, para apoyar los factores económicos y financieros en la gestión contractual del Fondo de Desarrollo Rural de Sumapaz. </t>
  </si>
  <si>
    <t>De acuerdo con lo anteriormente expuesto, existe la necesidad de contratar un profesional con formación profesional en economía con conocimientos y estudios así mismo en Economía, Contaduría o Finanzas Públicas que apoye en la correcta aplicación de indicadores financieros, que realice verificaciones económicas y apoye en el establecimiento de indicadores, con el fin de que los mismos sean acordes con la economía y el desarrollo del sector y de conformidad con los valores presupuestales que se incluyen para la evaluación de los procesos contractuales del Fondo de Desarrollo Local, a fin de que los procesos queden bien estructurados frente a los productos, bienes y servicios que ofrece cada sector</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</si>
  <si>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administrativos y de índole financiero en los diferentes procedimientos que se adelantan con los recursos del Fondo de Desarrollo Rural.</t>
  </si>
  <si>
    <t>Título profesional en Economía, Contaduría o Administración Pública
Con tarjeta profesional vigente.
Mas de veintitrés (23) meses de experiencia profesional debidamente certificada</t>
  </si>
  <si>
    <t>Elaborar el análisis del sector y de mercado, estructurar y evaluar los requisitos de capacidad financiera y organizacional, así como las fórmulas económicas para la calificación de las ofertas, en los procesos de contratación que le sean designados.</t>
  </si>
  <si>
    <t>Validar en la determinación de los requisitos relativos a la capacidad financiera y organizacional en los pliegos de condiciones de cada proceso de selección que le sea designado, teniendo en cuenta: (a) el riesgo del proceso de contratación; (b) el valo</t>
  </si>
  <si>
    <t>Brindar apoyo en la estructuración y evaluación de las fórmulas económicas para la calificación de las ofertas en los procesos de contratación que adelante la Alcaldía Local de Sumapaz.</t>
  </si>
  <si>
    <t>Participar en los comités evaluadores en el marco de los procesos de selección que adelante el Fondo de Desarrollo Local.</t>
  </si>
  <si>
    <t>Asistir a las reuniones, comités de contratación, comités de seguimiento a la ejecución contractual, capacitaciones entre otros que le designe el despacho del Alcalde Local.</t>
  </si>
  <si>
    <t>Prestar los servicios profesionales especializados, para apoyar los procesos jurídicos, administrativos y la gestión contractual del Área de Gestión de Desarrollo Local de la Alcaldía Local de Sumapaz</t>
  </si>
  <si>
    <t>Que corresponde al Área de Gestión de Desarrollo Local liderar la ejecución del Plan de Desarrollo, a través de los Proyectos de Inversión de conformidad con el procedimiento de Adquisición y Administración de Bienes y Recursos mediante los procesos contractuales con los cuales se ejecutan los recursos asignados al fondo, en cumplimiento de necesidades de la comunidad Sumapaceña.
De acuerdo con lo anteriormente expuesto, se debe apoyar el desarrollo de todas las etapas de los procesos de contratación con un profesional especializado con formación en Derecho, en razón a que el número de procesos contractuales es bastante alto lo que genera un sin número de actuaciones administrativas y jurídicas del día a día que requieren de un análisis, respuesta y seguimiento de la información o documentación solicitada por los interesados, oferentes, entes de control, entidades públicas y/o privadas de conformidad con la normatividad existente para la materia y dentro de los plazos y términos establecidos por la misma. Así mismo, se deben atender los requerimientos contractuales y post-contractuales que sean efectuados por diferentes personas u organismos sobre estos hacia el FDRS. A su vez, se requiere apoyo jurídico en la ejecución contractual para los designados como apoyo a la supervisión, en seguimiento a los diferentes procedimientos jurídicos y administrativos propios de la gestión contractual y operativa que se adelantan en la alcaldía.</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</si>
  <si>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jurídicos, administrativos y operativos en los diferentes procesos precontractuales, contractuales y postcontractuales para la adquisición y prestación de los servicios que se requieren tanto para el funcionamiento de la alcaldía como para dar respuesta a las necesidades de la comunidad y que se adelantan con los recursos del Fondo de Desarrollo Rural, así como en la ejecución y desarrollo de todas las actividades que implican la ejecución contractual de los proyectos de inversión</t>
  </si>
  <si>
    <t>Profesional en Derecho con especialización en Contratación Estatal. Tres (3) años de experiencia profesional debidamente certificada</t>
  </si>
  <si>
    <t>Verificar que los trámites legales correspondientes a las etapas precontractual, contractual y post-contractual de los procesos que le sean designados se realicen de conformidad con las normas y verificar la elaboración de los documentos inherentes a las</t>
  </si>
  <si>
    <t>Revisar los diferentes procesos contractuales que se le designen en la plataforma SECOP I y II o la que haga sus veces.</t>
  </si>
  <si>
    <t>Realizar el análisis y revisión de los Estudios Previos y liquidaciones, que por competencia el ordenador del gasto le asigne, garantizando la correcta aplicación de normas y procedimientos técnicos, administrativos y legales vigentes.</t>
  </si>
  <si>
    <t>Realizar la revisión y seguimiento al plan anual de adquisiciones, de acuerdo con las modificaciones aprobadas en el comité de contratación respectivo y que se publiquen en las páginas web correspondientes, dentro del término legal establecidos</t>
  </si>
  <si>
    <t xml:space="preserve">Prestar sus servicios profesionales de apoyo administrativo y Financiero al Área de Gestión del Desarrollo Local, en la gestión contractual del Fondo de Desarrollo Rural de Sumapaz. </t>
  </si>
  <si>
    <t xml:space="preserve">Que, de acuerdo con lo anteriormente expuesto, corresponde al Área de Gestión de Desarrollo Local liderar la ejecución del Plan de Desarrollo iniciando con los procesos de planeación de los Proyectos de Inversión que deben ser formulados siguiendo el procedimiento de Adquisición y Administración de Bienes y Recursos para lo cual se deben adelantar los procesos con los cuales se ejecutan los recursos asignados al Fondo de Desarrollo Rural de Sumapaz.  Como el personal de planta asignado para esta labor es insuficiente, se requiere contar con 1 profesional con formación en Contaduría Pública, Administración de Empresas, Administración Pública o Ingeniería Industrial para apoyar en la correcta aplicación de procesos y procedimientos establecidos para las diferentes etapas de los procesos contractuales que se adelantan con los recursos del Fondo de Desarrollo Local y mantener la información actualizada, para responder a los oferentes, entes de control, entidades públicas y privadas y comunidad. </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</si>
  <si>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este profesional que se requiere brindará el apoyo necesario para el óptimo desarrollo de los procedimientos administrativos, financieros y operativos de la gestión contractual que se ejecuta con los recursos del Fondo de Desarrollo Rural de Sumapaz. </t>
  </si>
  <si>
    <t>Profesional en Ciencias Economicas
Sin experiencia profesional</t>
  </si>
  <si>
    <t xml:space="preserve">Participar en el análisis de los Estudios Previos que se proyecten por los profesionales, en la elaboración del estudio del sector y del mercado, para el proceso de la adquisición y administración de Bienes y Servicios locales, a fin de dar cumplimiento </t>
  </si>
  <si>
    <t>Actualizar la base de datos de la contratación de la Alcaldía Local de Sumapaz y mantener al día el archivo e información que se genere en el proceso de contratación de la Alcaldía Local de Sumapaz, con el apoyo de los abogados encargados de cada proceso</t>
  </si>
  <si>
    <t xml:space="preserve">Realizar seguimiento para que la información y documentación que se genere en el desarrollo de los procesos contractuales se publique tanto en los aplicativos correspondientes como en los expedientes contractuales que se tienen para tal fin. </t>
  </si>
  <si>
    <t xml:space="preserve">Manejar y operar los aplicativos institucionales diseñados para el registro y control de los procesos de contratación (Secop 1, Secop 2, Sivicof, Sipse entre otros), verificando que la información que se registra sea correcta. </t>
  </si>
  <si>
    <t xml:space="preserve">Asistir a las reuniones, comités de contratación, comités de seguimiento a la ejecución contractual, capacitaciones entre otros que le designe el despacho del Alcalde Local. </t>
  </si>
  <si>
    <t xml:space="preserve">Prestar los servicios profesionales para realizar el seguimiento operativo, administrativo, técnico y financiero de las actividades concernientes a los procesos de logística desarrolladas por el Fondo de Desarrollo Local de Sumapaz. </t>
  </si>
  <si>
    <t>Que, de acuerdo con lo anteriormente expuesto, existe la necesidad de contratar UN (1) PROFESIONAL; para que preste sus servicios en el seguimiento y control de las actividades logísticas y administrativas de la ejecución de contratos que le sean designados; ejerciendo el respectivo apoyo a la supervisión en cuanto a la ejecución física, administrativa y financiero de cada contrato de conformidad con el Manual de Supervisión de forma eficiente, eficaz y oportuna, con el fin de garantizar el cumplimiento de las metas propuestas.</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</si>
  <si>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este profesional apoyará en la supervisión de contratos que le sean designados, realizando el seguimiento a las actividades desarrolladas y realizando la respectiva revisión de los avances físicos y financieros de cada contrato, con fin de dar cumplimiento al Plan de Desarrollo Local</t>
  </si>
  <si>
    <t>Titulo en profesional en Ciencias Sociales, Licenciatura en Ciencias de la Educación o Ciencias Sociales y Económicas, Trabajo Social, Sociologia, o Ciencias Humanas, ciencias económicas o ciencias administrativas. 
Tarjeta Profesional
Tres (3) años de e</t>
  </si>
  <si>
    <t>Acompañar los procesos administrativos, operativos y logísticos necesarios para el correcto desarrollo de los eventos y actividades programadas por la Alcaldía Local de Sumapaz.</t>
  </si>
  <si>
    <t>Realizar y coordinar la programación de las actividades logísticas desarrolladas por el Fondo de Desarrollo Local de Sumapaz, según las solicitudes y necesidades de la entidad.</t>
  </si>
  <si>
    <t>Gestionar con los profesionales encargados de los diferentes proyectos de inversión, las necesidades logísticas que solicitan para desarrollar las actividades correspondientes a cada proyecto.</t>
  </si>
  <si>
    <t>Articular interinstitucionalmente, los procesos y actividades logísticas a desarrollar por la Alcaldía Local.</t>
  </si>
  <si>
    <t>Asistir a reuniones de seguimiento de ejecución de contratos, encuentros ciudadanos, invitaciones a sesiones de la Junta Administradora Local y las demás que se requiera participación</t>
  </si>
  <si>
    <t>Llevar registros de los archivos y controles que se requieran para brindar información oportuna y confiable respecto a los temas a cargo, de los cuales se suministraran reportes consolidados a los diferentes entes de control que lo soliciten.</t>
  </si>
  <si>
    <t>Las demás que le sean asignadas por el supervisor del contrato y que surjan de la naturaleza del mismo.</t>
  </si>
  <si>
    <t>Prestar sus servicios profesionales como apoyo administrativo en temas contables del Fondo de Desarrollo de Sumapaz, en los procesos que se adelantan, haciendo uso de la normatividad tributaria, contable vigente y diferentes herramientas físicas y tecnol</t>
  </si>
  <si>
    <t>Que para dar cumplimiento a los registros de información que se deben realizar a diario y que son establecidos en las diferentes plataformas de la entidad y las entidades del nivel distrital, con el fin de causar las operaciones financieras y contables oportunamente que permitan contar con información veraz y oportuna para la toma de decisiones, se requiere contar con un (1) profesional que apoye al Área de Gestión de Desarrollo Local en los diferentes procedimientos administrativos y financieros que se adelantan con los recursos del Fondo de Desarrollo Local.</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</si>
  <si>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este profesional apoyará los procesos y procedimientos contables y financieros que son establecidos por la Secretaría de Gobierno y la normatividad vigente, con fin de dar cumplimiento al Plan de Desarrollo Local</t>
  </si>
  <si>
    <t>Título profesional en: Ciencias Económicas, Contaduría Pública y/o Administración de Empresas.
Sin experiencia profesional.</t>
  </si>
  <si>
    <t>Realizar el proceso de liquidación de pagos con sus correspondientes retenciones correspondientes a servicios y honorarios derivados de contratos de personal de apoyo a la gestión celebrados por el Fondo de Desarrollo Rural de Sumapaz.</t>
  </si>
  <si>
    <t>Realizar el registro de información designada en el aplicativo Limay del sistema SI CAPITAL.</t>
  </si>
  <si>
    <t>Recopilar y preparar la información necesaria para la elaboración de las diferentes conciliaciones de información financiera de forma mensual (multas, anticipos, bienes de beneficio y uso público, almacén, cuentas por pagar, operaciones recíprocas, Sipro</t>
  </si>
  <si>
    <t>Fortalecer al contador del Fondo de Desarrollo Rural de Sumapaz en temas tributarios, contables, financieros y normas inherentes a hechos que se deben registrar en la contabilidad del Fondo</t>
  </si>
  <si>
    <t>Proyectar los documentos u oficios en materia contable del Fondo de Desarrollo Rural de Sumapaz</t>
  </si>
  <si>
    <t>Elaborar los archivos de pagos que se requiere para solicitar el cargue de los mimos en el aplicativo Opget de Si Capital, y su posterior contabilización.</t>
  </si>
  <si>
    <t>Recopilar y preparar la información correspondiente para la elaboración de informes mensuales, trimestrales, semestrales y anuales que sean requeridos durante la vigencia de este contrato (Cierres de trimestre, Boletín de Deudores Morosos del Estado, Cie</t>
  </si>
  <si>
    <t>Recopilar y preparar la información necesaria para el seguimiento, realización e implementación de acciones preventivas, correctivas y de mejora a los Planes de Mejoramiento que se deriven de las auditorías de Control Interno y Contraloría.</t>
  </si>
  <si>
    <t>Las demás inherentes a la naturaleza del objeto del contrato</t>
  </si>
  <si>
    <t>Prestar sus servicios profesionales como apoyo al área de gestión del desarrollo local de la alcaldía local de Sumapaz en temas de contabilidad, así como, en los trámites, procedimientos y aplicativos designados. .</t>
  </si>
  <si>
    <t>Título profesional en Contaduría Pública, Administración de Empresas o Economía.Más de dos (2) años de experiencia profesional</t>
  </si>
  <si>
    <t>Realizar la liquidación de pagos con sus correspondientes retenciones de los contratos tanto de inversión como de funcionamiento (Ejecutores e interventores) celebrados por el Fondo de Desarrollo Local.</t>
  </si>
  <si>
    <t>Realizar en la elaboración de las diferentes conciliaciones de información financiera de forma mensual (multas, anticipos, bienes de beneficio y uso público, almacén, cuentas por pagar, operaciones recíprocas, Siproj, etc.)</t>
  </si>
  <si>
    <t>Fortalecer al contador del Fondo de Desarrollo Local de Sumapaz en temas tributarios, contables, financieros y normas inherentes a hechos que se deben registrar en la contabilidad del fondo.</t>
  </si>
  <si>
    <t>Elaborar los informes mensuales, trimestrales, semestrales y anuales que sean requeridos durante la vigencia de este contrato (Cierres de trimestre, Boletín de Deudores Morosos del Estado, Cierres de Vigencia, Información Exógena Nacional y Distrital, Informes a entes de Vigilancia y Control).</t>
  </si>
  <si>
    <t>Realizar el seguimiento e implementación de acciones preventivas, correctivas y de mejora a los Planes de Mejoramiento de Control Interno y Contraloría.</t>
  </si>
  <si>
    <t>Realizar el proceso de verificación financiera de las propuestas presentadas en desarrollo de los diferentes procesos de contratación adelantados por la Alcaldía Local.</t>
  </si>
  <si>
    <t>Realizar el proceso de depuración contable de cada una de las cuentas que componen los estados financieros, realizando acompañamiento del proceso de conciliación de cada una de ellas, para en forma posterior realizar los ajustes contables derivados.</t>
  </si>
  <si>
    <t xml:space="preserve">Prestar sus servicios profesionales de apoyo al Área de Gestión del Desarrollo Local en la gestión de las liquidaciones de los contratos que suscribe el Fondo de Desarrollo Rural de Sumapaz”. </t>
  </si>
  <si>
    <t>Que, de acuerdo con lo anteriormente expuesto, corresponde al Área de Gestión de Desarrollo Local liderar la ejecución del Plan de Desarrollo ejecutando los recursos a través de procesos contractuales en las diferentes modalidades de contratación que existen; teniendo en cuenta que para la vigencia 2025, además de los $2.930.260.000 para gastos de funcionamiento y $68.889.515.000 para proyectos de inversión, 71 metas del Plan de Desarrollo y las iniciativas priorizadas por la comunidad en presupuestos participativos se han constituido aproximadamente $43.000 millones de pesos que corresponden a contratos que vienen con saldos de vigencias pasadas, los cuales también generan actuaciones jurídicas y legales que deben ser atendidas.
Por las razones anteriores se requieren profesionales que brinden sus conocimientos y que apoye las actividades que se generan con la ejecución de los saldos de los procesos contractuales y que con el transcurrir de los años se han venido constituyendo como Obligaciones por Pagar, por cuanto se deben adelantar los trámites de liquidación contractual pertinente para culminar estos procesos toda vez que también son parte de los recursos que debe ejecutar el Fondo de Desarrollo Local en cumplimiento de las metas del Plan de Desarrollo.</t>
  </si>
  <si>
    <t>La Alcaldía Local de Sumapaz no cuenta con personal de planta suficiente asignado para cumplir su misionalidad que por mandato le ha sido encomendada, el mismo resulta insuficiente para la ejecución y desarrollo de toda la carga laboral que allí se maneja, en consecuencia, este profesional que se contratará brindará el apoyo necesario para el óptimo desarrollo del procedimiento para la adquisición y administración de Bienes y Servicios locales y, en la atención que se requiere para liquidar los saldos de los procesos que se constituyeron como Obligaciones por Pagar. Por las razones aquí señaladas se solicita la expedición de DOS (2) CERTIFICADOS DE EXISTENCIA DE NO PLANTA.</t>
  </si>
  <si>
    <t>Título profesional en Derecho, Ciencias Económicas o Ciencias Administrativas
Sin experiencia laboral</t>
  </si>
  <si>
    <t>Brindar soporte profesional a los supervisores, interventores y contratistas en la elaboración de los documentos y actos administrativos que se deban expedir a fin de requerir a los contratistas en situaciones de incumplimiento y liquidación de los contratos.</t>
  </si>
  <si>
    <t>Realizar y articular los procesos de las liquidaciones contractuales, que por competencia el ordenador del gasto le asigne, garantizando la correcta aplicación de normas y procedimientos técnicos, administrativos y legales vigentes.</t>
  </si>
  <si>
    <t>Fortalecer a la Alcaldía Local en la definición del monto y cubrimiento de riesgos de la póliza única de cumplimiento exigida en la Ley, para garantizar la ejecución de los contratos.</t>
  </si>
  <si>
    <t xml:space="preserve">Prestar los servicios técnicos para que apoye las actividades administrativas y operativas del parque automotor en la Alcaldía Local de Sumapaz. </t>
  </si>
  <si>
    <t>Que, de acuerdo con lo anteriormente expuesto, corresponde al Área de Gestión de Desarrollo Local liderar la ejecución del Plan de Desarrollo, así como la administración de bienes de propiedad del Fondo. Frente a la evidente necesidad de mantener las vías en buen estado, el FDRS ha venido adquiriendo un Parque Automotor compuesto por 9 vehículos livianos (Camionetas), 10 volquetas, 1 cama baja, 1 carrotanque y 15 máquinas de mantenimiento vial y para el mantenimiento y control de dicho inventario se tienen suscritos contratos de mantenimiento de vehículos livianos, mantenimiento de vehículos pesados y maquinaria, combustible para los vehículos livianos, combustible vehículos pesados, GPS de vehículos y rastreo satelital de la maquinaria cuyo seguimiento a la ejecución está en cabeza de un profesional que maneja y controla la mayoría de tareas inherentes al desarrollo de esta labor, existiendo una sobrecarga laboral bajo su responsabilidad lo que implica la necesidad de contratar bajo la prestación de servicios de apoyo a la gestión a un técnico con experiencia y conocimientos en el manejo de contabilidad para que apoye la revisión de los informes en especial de las facturas que allegan los proveedores por la prestación del servicio y a su vez mantenga el control de los consumos de combustible de todo el parque automotor.</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</si>
  <si>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de otra parte, dentro de la planta no existe este tipo de perfiles que pueda apoyar en las actividades contables, financieras, que lleve las estadísticas de consumos de repuestos, de reparaciones, de mantenimientos preventivos y correctivos así como del combustible, que le sirva a los profesionales del área, para la toma de decisiones, en cumplimiento de la meta: Intervenir 40 Kilómetros-carril de malla vial rural con acciones de construcción y/o conservación </t>
  </si>
  <si>
    <t xml:space="preserve">Apoyar en la programación, control y seguimiento del uso diario del parque automotor de propiedad y/o tenencia del FDRS. </t>
  </si>
  <si>
    <t xml:space="preserve">Llevar estadísticas contables del uso de los recursos empleados para el funcionamiento del parque automotor perteneciente al FDRS solicitados por el apoyo a la supervisión. </t>
  </si>
  <si>
    <t xml:space="preserve">Manejar el sistema de correspondencia institucional (ORFEO), así como el correo electrónico y demás aplicativos que sean del resorte del despacho. </t>
  </si>
  <si>
    <t>Apoyar a los profesionales en la verificación de los informes para la programación de PAC de los contratos que le sean designados, dando cumplimiento al Manual de Procesos y Procedimientos para tal fin.</t>
  </si>
  <si>
    <t xml:space="preserve">Atender 800 personas con apoyos que contribuyan al ingreso mínimo garantizado. </t>
  </si>
  <si>
    <t>Personas atendidas con apoyos que contribuyan al ingreso mínimo garantizado</t>
  </si>
  <si>
    <t>INGRESO MÍNIMO</t>
  </si>
  <si>
    <t xml:space="preserve">Que, de acuerdo con lo anteriormente expuesto, corresponde al Área de Gestión de Desarrollo Local liderar la ejecución del Plan de Desarrollo, así como realizar el seguimiento del cumplimiento de las metas de este para el respectivo período de gobierno. Teniendo en cuenta que dentro de las metas se han implementado Programas y Acciones para reactivar la economía de la localidad, esto hace que la administración local, enfoque sus esfuerzos en la implementación de una estrategia integral para lograr la reactivación económica rural de la localidad, a través de acciones de fortalecimiento productivo, comercial y gestión de los planes de extensión agropecuaria, dentro del programa de fortalecimiento del corazón rural. Por esta razón es necesario contratar bajo la prestación de servicios, un Profesional en Psicología, Trabajo social, ciencias sociales, humanas, administrativas, económicas, de la salud, así como Ingeniería Industrial o Administración de empresas, que apoye al área de Gestión del Desarrollo Local, a fin de fortalecer los procesos y procedimientos que allí se realizan, en aras de lograr el cumplimiento de la meta de “Atender 800 hogares con apoyos que contribuyan al ingreso mínimo” </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</si>
  <si>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necesario en las actividades administrativas que se realizan con los recursos del FDR, toda vez que el programa de atención a la población vulnerable es complejo debido a la gran cantidad de factores que se deben tener en cuenta y que es necesario controlar a fin de que se obtengan los mejores resultados con el desarrollo del mismo. </t>
  </si>
  <si>
    <t xml:space="preserve">Profesional en NBC INGENIERIA INDUSTRIAL Y AFINES. Con 24 meses de experiencia profesional </t>
  </si>
  <si>
    <t xml:space="preserve">Apoyar las etapas de formulación y elaboración de estudios previos de los proyectos de inversión en materia de atención a la población vulnerable: Realización de estudios de mercado, análisis del sector, criterios de verificación y calificación y condiciones del contrato, entre otros. </t>
  </si>
  <si>
    <t xml:space="preserve">Brindar apoyo administrativo para la ejecución de las actividades programadas en los contratos que se suscriban, relacionados con la atención a la población vulnerable. </t>
  </si>
  <si>
    <t xml:space="preserve">Realizar seguimiento tanto físico como presupuestal a la ejecución de los contratos que se suscriban para la atención a la población vulnerable, en el territorio. </t>
  </si>
  <si>
    <t xml:space="preserve">Mantener actualizadas las bases de datos que se generen para la inscripción, selección y/o contratación de la comunidad que participe en programas de atención a la población vulnerable. </t>
  </si>
  <si>
    <t xml:space="preserve">Generar reportes, informes, comunicaciones y demás, encaminadas a mostrar avances y resultados de programas de atención a la población vulnerable. </t>
  </si>
  <si>
    <t xml:space="preserve">Brindar apoyo en la respuesta a las diferentes solicitudes, derechos de petición y demás requerimientos realizados por los órganos de control, comunidad en general y a los contratistas vinculados a los programas de atención a la población vulnerable. </t>
  </si>
  <si>
    <t>Prestar sus servicios como  Auxiliar de apoyo en los temas de recreación y deporte para la formación integral y deportiva de las niñas, niños y adolescentes de la localidad de Sumapaz</t>
  </si>
  <si>
    <t xml:space="preserve">Que, de acuerdo con lo anteriormente expuesto, corresponde al Área de Gestión de Desarrollo Local liderar la ejecución del Plan de Desarrollo, así como realizar el seguimiento del cumplimiento de las metas de este para el respectivo periodo de gobierno.  Que para atender los requerimientos de la comunidad se han contratado profesionales que desarrollan el proceso de formación deportiva y recreación, pero es necesario contar con un auxiliar para que apoye administrativamente la gestiones de estos en la ejecución y seguimiento del proyecto en cuestión, apoyando los diferentes componentes como lo son las escuelas deportivas y otras actividades de recreación y deporte en la localidad de Sumapaz </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</si>
  <si>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contratar brindará el apoyo administrativo necesario a los profesionales y a la población en los tema de recreación y deporte, para fomentar así fomentando la vinculación de la comunidad a los oferta deportiva de la Alcaldía, en cumplimiento de la meta “Beneficiar  1200 personas en actividades recreo-deportivas comunitarias.”. 
 </t>
  </si>
  <si>
    <t xml:space="preserve">Apoyar administrativamente al área designada en el desarrollo de los procesos y procedimientos de gestión de Recreación y deporte del Fondo.  </t>
  </si>
  <si>
    <t xml:space="preserve">Brindar su apoyo administrativo en la programación y realización de comités, mesas de trabajo, consejos y reuniones que sean requeridas y, en la elaboración y proyección de documentos tales como actas de reunión, informes y otros documentos solicitados por las áreas del Fondo.  </t>
  </si>
  <si>
    <t xml:space="preserve">Apoyar a los profesionales en el manejo y control de los diferentes aplicativos institucionales utilizados como el correo institucional Orfeo, entre otros.   </t>
  </si>
  <si>
    <t xml:space="preserve">Apoyar a los profesionales en la elaboración de los memorandos y oficios requeridos por las áreas designadas  </t>
  </si>
  <si>
    <t xml:space="preserve"> 
Las demás que demande la administración local que corresponda a la naturaleza del contrato y que sean necesarias para la consecución del fin del objeto contractual.  </t>
  </si>
  <si>
    <t>Prestar los servicios profesionales de acompañamiento psicosocial para apoyar la ejecución de la meta Implementar 16 acciones pedagógicas para la gestión de conflictividades y prevención de violencias</t>
  </si>
  <si>
    <t>Implementar 16 acciones pedagógicas para la gestión de conflictividades y prevención de violencias</t>
  </si>
  <si>
    <t>Acciones pedagógicas para la gestión de conflictividades y prevención de violencias implementadas</t>
  </si>
  <si>
    <t>FORMACIÓN</t>
  </si>
  <si>
    <t>Que, de acuerdo con lo anteriormente expuesto, corresponde al Área de Gestión Policiva como extensión de las funciones del Alcalde Local, adelantar acciones encaminadas a la promoción de la convivencia pacífica de las zonas rurales de la ciudad, hacer de Sumapaz un territorio de reconciliación y construcción de memoria, verdad, justicia, reparación y garantía de no repetición garantizando la presencia de la administración en la localidad a través de la asistencia a la población a través de los diferentes proyectos, por lo cual es necesario contar con los servicios de un profesional en trabajo social y/o psicología y/o sociología que realice el acompañamiento psicosocial de manera integral con el fin de dar cumplimiento a la meta de “Implementar 16 acciones pedagógicas para la gestión de conflictividades y prevención de violencias”. Es importante tener en cuenta que las personas a atender se encuentran ubicadas en las 28 veredas que componen las 2 cuencas existentes en la localidad, Rio Blanco y Río Sumapaz, a grandes distancias unas de otras y el objetivo es llegar a la mayor cantidad de ellas.</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</si>
  <si>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este profesional brindará el apoyo necesario para que se pueda implementar estrategias enfocadas hacia la convivencia pacífica, donde se genere y fomente el reconocimiento de las y los otros y la promoción de un territorio de suma paz entre las relaciones de las personas y de estas con el espacio, gracias a la generación de una conciencia de cuidado, respeto y resiliencia, en concordancia con lo establecido en el Plan de Desarrollo Distrital, en cumplimiento de la meta “Implementar 16 acciones pedagógicas para la gestión de conflictividades y prevención de violencias”</t>
  </si>
  <si>
    <t xml:space="preserve">Profesional NBC SOCIOLOGIA, TRABAJO SOCIAL Y AFINES.  </t>
  </si>
  <si>
    <t xml:space="preserve">Apoyar en el desarrollo y ejecución de estrategias que involucren acciones que permitan el fortalecimiento de los mecanismos de justicia comunal y/o comunitaria. </t>
  </si>
  <si>
    <t xml:space="preserve">Desarrollar procesos de sensibilización y socialización de estrategias a través de los cuales se genere un mayor acercamiento de la comunidad con la institucionalidad y el mejoramiento de la confianza con la institucional presente en el territorio.  </t>
  </si>
  <si>
    <t xml:space="preserve">Adelantar con los principales sectores sociales, procesos que permitan la articulación entre estos sectores y la comunidad como estrategia para materializar el derecho de acceso a la justicia.  </t>
  </si>
  <si>
    <t>Participar previa delegación en las reuniones, las mesas de trabajo, los eventos y/o actividades en las que se aborde el tema de justicia comunitaria, justicia en equidad y justicia de paz, convocadas por las diferentes entidades y sectores.</t>
  </si>
  <si>
    <t xml:space="preserve">Brindar apoyo psicosocial en la asignación y el seguimiento a las actividades realizadas por el equipo de practicantes asignado al área de Gestión policivo-jurídica de Sumapaz.  </t>
  </si>
  <si>
    <t xml:space="preserve">Manejar el o los aplicativos de gestión documental de la entidad y el de seguimiento a las actividades, realizando el correspondiente ingreso y seguimiento de correspondencia y actuaciones, de tal forma que se garantice la permanente actualización </t>
  </si>
  <si>
    <t xml:space="preserve">Las demás que le sean asignadas por la supervisión y que estén relacionadas con el objeto del presente contrato </t>
  </si>
  <si>
    <t>Prestar los servicios profesionales de acompañamiento psicosocial para apoyar la ejecución de la meta Beneficiar 100 ciudadanos con habilidades y capacidades para gestionar la convivencia constructivamente</t>
  </si>
  <si>
    <t>Beneficiar 100 ciudadanos con habilidades y capacidades para gestionar la convivencia constructivamente</t>
  </si>
  <si>
    <t>Ciudadanos beneficiados con habilidades y capacidades para gestionar la convivencia constructivamente</t>
  </si>
  <si>
    <t>GESTIÓN DE LA CONVIVENCIA</t>
  </si>
  <si>
    <t xml:space="preserve">Que, de acuerdo con lo anteriormente expuesto, corresponde al Área de Gestión Policiva como extensión de las funciones del Alcalde Local, adelantar acciones encaminadas a la promoción de la convivencia pacífica de las zonas rurales de la ciudad, hacer de Sumapaz un territorio de reconciliación y construcción de memoria, verdad, justicia, reparación y garantía de no repetición garantizando la presencia de la administración en la localidad a través de la asistencia a la población a través de los diferentes proyectos, por lo cual es necesario contar con los servicios de un profesional para que realice el acompañamiento psicosocial de manera integral con el fin de dar cumplimiento a la meta de “Beneficiar 100 ciudadanos con habilidades y capacidades para gestionar la convivencia constructivamente”. Es importante tener en cuenta que la población a atender se encuentra ubicada en las 28 veredas que componen las 2 cuencas existentes en la localidad, Rio Blanco y Río Sumapaz, a grandes distancias unas de otras y el objetivo es llegar a la mayor cantidad de ellas. </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</si>
  <si>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este profesional brindará el apoyo necesario para que se puedan implementar estrategias enfocadas hacia la convivencia pacífica, donde se genere y fomente el reconocimiento de las y los otros y la promoción de un territorio de suma paz entre las relaciones de las personas y de estas con el espacio, gracias a la generación de una conciencia de cuidado, respeto y resiliencia, en concordancia con lo establecido en el Plan de Desarrollo Distrital, en cumplimiento de la meta “Beneficiar 100 ciudadanos con habilidades y capacidades para gestionar la convivencia constructivamente.”. </t>
  </si>
  <si>
    <t xml:space="preserve">Apoyar en el desarrollo y ejecución de estrategias que involucren acciones que permitan el fortalecimiento de los mecanismos de justicia comunitaria. </t>
  </si>
  <si>
    <t xml:space="preserve">Desarrollar procesos de sensibilización y socialización de estrategias a través de los cuales se genere un mayor acercamiento de la comunidad con la institucionalidad y el mejoramiento de la confianza con la institucional presente en el territorio. </t>
  </si>
  <si>
    <t xml:space="preserve">Adelantar con los principales sectores sociales, procesos que permitan la articulación entre estos sectores y la comunidad como estrategia para materializar el derecho de acceso a la justicia. </t>
  </si>
  <si>
    <t xml:space="preserve">Participar en las reuniones, las mesas de trabajo, los eventos y/o actividades en las que se aborde el tema de justicia comunitaria, justicia en equidad y justicia de paz, convocadas por las diferentes entidades y sectores. </t>
  </si>
  <si>
    <t xml:space="preserve">Brindar apoyo psicosocial en la asignación y el seguimiento a las actividades realizadas por el equipo de empleo de la localidad asignado al área de Gestión policivo jurídica de Sumapaz. </t>
  </si>
  <si>
    <t xml:space="preserve">Manejar los aplicativos de gestión documental de la entidad y el de seguimiento a las actividades, realizando el correspondiente ingreso y seguimiento de correspondencia y actuaciones, de tal forma que se garantice la permanente actualización. </t>
  </si>
  <si>
    <t>Prestar sus servicios como técnico para apoyar la ejecución del Proyecto de inversión Fortaleciendo la Conectividad en Sumapaz</t>
  </si>
  <si>
    <t xml:space="preserve">Que en la actualidad el Fondo de Desarrollo Rural cuenta con un ingeniero de sistemas contratista para el manejo y operación de los equipos de sistemas de propiedad del Fondo de Desarrollo, que se encuentran prestando sus servicios en los Centros de Conectividad Campesinos y a la fecha se está implementando un nuevo centro que requiere del apoyo de dos personas con conocimientos y experiencia en el área de sistemas para que brinden su apoyo técnico tanto en la gestión administrativa que se adelanta en estos centros de conectividad y en los nuevos que se están implementando, en razón a las distancias a que quedan cada uno de los diferentes centros poblados y que en cada uno de ellos se tienen distintos requerimientos tanto técnicos como operativos, por lo que se requiere contar con estas personas técnicas o tecnólogas para que apoyen no solamente al profesional que debe asistir y atender a los 5 centros existentes y a los que se están implementando sino también a todos los usuarios que hacen uso de estos centros.  Lo anterior, en cumplimiento de la Meta incluida en el Plan de Desarrollo Local. </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</si>
  <si>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el desarrollo de algunas actividades, en consecuencia, estas personas que se requieren brindarán el soporte técnico tanto al profesional que está al frente de los centros de conectividad como también a  los usuarios que acuden de manera frecuente para hacer uso de los servicios que brindan en estos centros, en cumplimiento de la meta de operativizar 10 centros de conectividad en la localidad de Sumapaz. Por las razones aquí señaladas se solicita la expedición de DOS (2) CERTIFICACIONES DE EXISTENCIA DE NO PLANTA.  </t>
  </si>
  <si>
    <t xml:space="preserve">Brindar soporte de sistemas y tecnología a los usuarios que hacen uso de los servicios de los Centros de Conectividad. </t>
  </si>
  <si>
    <t xml:space="preserve">Realizar informes mensuales de los servicios atendidos, indicando el tipo de servicio prestado, fecha y hora de inicio y fecha y hora de atención, nombre del usuario o equipo atendido, descripción de la falla reportada, solución y conclusión de este. </t>
  </si>
  <si>
    <t>Llevar una base de datos en la que se registre los datos de los usuarios atendidos, motivo del soporte, descripción de la atención y solución brindada</t>
  </si>
  <si>
    <t xml:space="preserve">Apoyar al profesional asignado a los Centros de Conectividad en la capacitación que se debe brindar a los usuarios que acuden a los centros. </t>
  </si>
  <si>
    <t xml:space="preserve">Asistir a las reuniones a las que sea citado o designado, para la atención de los asuntos relacionados con el objeto contractual. </t>
  </si>
  <si>
    <t xml:space="preserve">Las demás que se le asignen y que surjan de la naturaleza del Contrato. </t>
  </si>
  <si>
    <t xml:space="preserve">De acuerdo con lo anteriormente expuesto corresponde al Área de Gestión de Desarrollo Local liderar la ejecución del Plan de Desarrollo, y ejecutar los procesos asignados al Fondo de Desarrollo Rural de Sumapaz, para dar respuesta a los requerimientos y necesidades de la comunidad Sumapaceña. Tradicionalmente la producción local de Sumapaz se ha desarrollado en el sector primario, bajo el modelo de economía campesina familiar individual; sin embargo, a partir del año 2004 se dieron los primeros pasos hacia la conformación de algunas asociaciones que tuvieron como objetivo principal la producción y comercialización de productos lácteos, pero pese al potencial que presenta esta agroindustria en la localidad (teniendo en cuenta que la actividad principal es la ganadería)  se requiere el fortalecimiento continuo de la cadena productiva, desde su inicio, así como la estandarización de la producción a fin de ofertar al consumidor un  producto de excelente calidad e inocuidad, que permita posicionar la producción artesanal local.  
Así mismo, se ha hecho necesario brindar a la comunidad las herramientas pertinentes para el mejoramiento de los procesos productivos, en el marco de la transformación productiva, la cual no solo tendrá el propósito de detener y revertir la inactividad de la economía, la ruptura de tejidos sociales y el deterioro físico y ambiental del territorio, sino también introducir atributos y dinámicas necesarias para revitalizar los sistemas de productividad y desarrollo en condiciones de equidad para todas las diferentes estructuras sociales y económicas de la localidad, proponiendo además actividades conducentes a continuar implementando la marca propia que se viene impulsando en este tipo de organizaciones, en pro del desarrollo económico de la localidad, para lo cual se requiere contar con un profesional especializado que apoye a la administración local y a la comunidad en el desarrollo e implementación de estrategias enfocadas hacia ese fin.  </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</si>
  <si>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se requiere un profesional especializado con formación en temas de mercadeo y publicidad, para que apoye las gestiones necesarias para la continuación de la implementación e impulso de la marca propia, que es de vital importancia para la comunidad que se ha venido organizando en este tipo de organizaciones. 
Lo anterior, con el ánimo de dar cumplimiento a la meta de “Vincular 600 hogares y/o unidades productivas a procesos productivos y de comercialización en el sector rural.” contemplada dentro del Plan de Desarrollo Local 2025-2028.  </t>
  </si>
  <si>
    <t>Profesional NBC PUBLICIDAD Y AFINES, CIENCIAS SOCIALES Y HUMANAS, o COMUNICACIÓN SOCIAL, PERIODISMO Y AFINES. Título de Postgrado afin al objeto contractual. Con 25 meses y hasta 72 meses de experiencia profesional</t>
  </si>
  <si>
    <t xml:space="preserve">Liderar el desarrollo del componente de construcción de “Marca Sumapaz” y los elementos de narrativa e imagen como parte de los proyectos de inversión de Transformación Productiva, en pro de garantizar su implementación y ejecución. </t>
  </si>
  <si>
    <t xml:space="preserve">Desarrollar la estrategia de contenidos de redes sociales de la alcaldía local con los temas asignados, actividades o necesidades de la entidad para el aseguramiento de comunicación de los elementos productivos de la localidad. </t>
  </si>
  <si>
    <t xml:space="preserve">Hacer seguimiento a las actividades de mercadeo, publicidad, manejo de redes sociales y canales digitales de emprendimientos y asociaciones productivas que hacen parte de los proyectos de inversión. </t>
  </si>
  <si>
    <t xml:space="preserve">Verificar el diseño y contenido de las publicaciones impresas y/o digitales, para el desarrollo de las actividades que se ejecutan a través de los proyectos de inversión, en especial las relacionadas con la marca SUMAPAZ. </t>
  </si>
  <si>
    <t xml:space="preserve">Acompañar e instruir a la comunidad sobre la estructuración y puesta en marcha de iniciativas productivas, dirigidas a posicionar en el mercado los productos de la marca propia. </t>
  </si>
  <si>
    <t xml:space="preserve">Asistir, a las reuniones, comités y capacitaciones, entre otros, representar a la Administración en los espacios del sector y hacer parte de los comités que le sean designados.  </t>
  </si>
  <si>
    <t>Prestar sus servicios como Técnico Deportivo de apoyo en los temas de recreación y deporte para la formación integral y deportiva de las niñas, niños y adolescentes de la localidad de Sumapaz</t>
  </si>
  <si>
    <t xml:space="preserve">Que, de acuerdo con lo anteriormente expuesto, corresponde al Área de Gestión de Desarrollo Local liderar la ejecución del Plan de Desarrollo, así como realizar el seguimiento del cumplimiento de las metas de este para el respectivo periodo de gobierno.  Que para continuar atendiendo los requerimientos de la comunidad e incentivar a los y las jóvenes a participar y/o permanecer en las Escuelas de Formación Deportiva se han contratado profesionales que desarrollan el proceso de formación deportiva y recreación,  por lo cual se hace necesario contar con un Técnico que tenga experiencia y formación en las áreas afines a la educación física, el deporte y/o la recreación para que apoyen a estos en las actividades a realizar, teniendo en cuenta que las mismas son complejas, las disciplinas también son variadas y cada una tiene sus características propias, el territorio es bastante extenso y la cantidad de personas que generalmente participa es bastante alto y el objetivo es brindarle opciones a la población para que hagan un buen uso de su tiempo libre y a su vez se incentive la integración a través de la participación en los Juegos Rurales y las Escuelas de Formación Deportiva, con el firme propósito de cumplir con las metas que se han propuesto en el Plan de Desarrollo Local. </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</si>
  <si>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este técnico que se requiere contratar brindará el apoyo necesario a los profesionales que se encargan de ejecutar las actividades y a la población para el óptimo desarrollo de los procesos de capacitación y formación deportiva, fomentando en ellos la participación en las escuelas que a lo largo de las vigencias se han desarrollado en la alcaldía local, en cumplimiento de la meta: “Capacitar 1000 personas en los campos deportivos o recreativos s” contenida en el Plan de Desarrollo Local. </t>
  </si>
  <si>
    <t xml:space="preserve">Apoyar la Elaboración de un diagnóstico sobre los antecedentes, condiciones médicas, habilidades y formación Deportiva de los niños, niñas y jóvenes deportistas de la localidad de Sumapaz, así como colaborar con la planeación quincenal de las actividades a desarrollar, sistematizar la información. </t>
  </si>
  <si>
    <t xml:space="preserve">Acompañar la elaboración y ejecución del Plan de Trabajo para la ejecución de la meta Capacitar 1000 personas en los campos deportivos o recreativos, así como realizar la reactivación de los comités deportivos veredales. </t>
  </si>
  <si>
    <t xml:space="preserve">Colaborar en el diseño e implementación de herramientas para la formación y capacitación (formatos de asistencia, guías, test deportivos, entre otros) en temas deportivos, dirigido a los niños, niñas y jóvenes de la localidad de Sumapaz. </t>
  </si>
  <si>
    <t xml:space="preserve">Brindar apoyo en el desarrollo de las sesiones de clase con los niños, niñas y jóvenes de conformidad con las habilidades y necesidades establecidas en el diagnóstico, respetando los parámetros, horarios, intensidad, lugares y demás requerimientos realizados por el FDRS, entregando las listas de asistencia de los participantes, evaluación de conocimientos y habilidades adquiridas entre otras. </t>
  </si>
  <si>
    <t xml:space="preserve">Ayudar en la realización del seguimiento y evaluación de los estudiantes inscritos en las escuelas informando el estado de avance de los participantes, número total de inscritos, deserciones, cupos disponibles y cualquier situación que se presente dentro del desarrollo de las actividades. </t>
  </si>
  <si>
    <t>Prestar servicios profesionales para apoyar la formulación, implementación, seguimiento de planes y proyectos de Fondo de Desarrollo Rural de Sumapaz, relacionados con mujer y equidad de género, y demás procesos asociados a su transversalización a nivel local.</t>
  </si>
  <si>
    <t xml:space="preserve">Vincular 600 personas en procesos para la prevención de violencias en el contexto familiar y/o violencia sexual   </t>
  </si>
  <si>
    <t>Mujeres cuidadoras vinculadas a estrategias de cuidado</t>
  </si>
  <si>
    <t>ESTRATEGIAS DE CUIDADO</t>
  </si>
  <si>
    <t>De conformidad con el Artículo 15 del Acuerdo Distrital 637 de 2016 el cual modifica el artículo 52 del Acuerdo Distrital 257 de 2006 y en armonía con lo dispuesto en el Artículo 1 del Decreto Distrital 411 de 2016 modificado por los Decretos Distritales 099 y 860 de 2019 y 051 y 169 de 2023, la Secretaría Distrital de Gobierno “(…) es un organismo del Sector Central con autonomía administrativa y financiera que tiene por objeto orientar y liderar la formulación y seguimiento de las políticas encaminadas al fortalecimiento de la gobernabilidad democrática en el ámbito distrital y local, mediante la garantía de los derechos humanos y constitucionales, la convivencia pacífica, el ejercicio de la ciudadanía, la promoción de la paz y la cultura democrática, el uso del espacio público, la promoción de la organización y de la participación ciudadana y la coordinación de las relaciones políticas de la Administración Distrital en sus distintos niveles.”  
Este programa busca fortalecer el ejercicio de los derechos reproductivos, sociales y económicos de las mujeres y, fortalecer las estrategias dirigidas para las cuidadoras y los cuidadores de la localidad, promoviendo el acceso equitativo a servicios y recursos, la mejora de sus condiciones laborales y de bienestar, así como el reconocimiento y valorización de su trabajo, con el fin de garantizar una mayor igualdad de oportunidades, apoyar el desarrollo integral de las mujeres y asegurar el bienestar de quienes asumen responsabilidades de cuidado en la comunidad.</t>
  </si>
  <si>
    <t xml:space="preserve">Que el Plan de Desarrollo Local 2025-2028 " “SUMAPAZ CAMINA SEGURA" adoptado mediante Acuerdo Local No. 003 de 2024, en concordancia con el Plan de Desarrollo Económico, Social, Ambiental y de Obras Públicas del Distrito Capital. 2025 - 2028, “Bogotá Camina Segura”, adoptado mediante Acuerdo No. 927 del 06 de julio de 2024, contempla en el Artículo 21. Programa 12. Bogotá cuida a su gente </t>
  </si>
  <si>
    <t>De acuerdo con lo anteriormente expuesto, corresponde al Área de Gestión de Desarrollo Local liderar la ejecución del Plan de Desarrollo, y ejecutar los procesos asignados al Fondo de Desarrollo Rural de Sumapaz, así mismo, de conformidad con el proyecto</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</si>
  <si>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necesario para apoyar la formulación de los proyectos relacionados con la recolección de la información sobre los requerimientos que expresan las mujeres que intervienen en ellos, para dar cumplimiento a la meta: Vincular 1200 personas en acciones para la prevención del feminicidio y la violencia contra la mujer.</t>
  </si>
  <si>
    <t xml:space="preserve">Profesional en NBC ECONOMÍA, ADMINISTRACIÓN, CONTADURÍA Y AFINES. Sin experiencia profesional  </t>
  </si>
  <si>
    <t xml:space="preserve">Prestar apoyo profesional en la implementación de estrategias para la optimización de procesos, en el marco del sistema local de cuidado y derechos de las mujeres en sus diferencias y diversidades. </t>
  </si>
  <si>
    <t xml:space="preserve">Brindar acompañamiento a las entidades e instancias de participación local, de acuerdo con los lineamientos del Fondo de Desarrollo Rural de Sumapaz. </t>
  </si>
  <si>
    <t xml:space="preserve">Programar, asistir y acompañar las jornadas locales para la promoción de los derechos de las mujeres, en articulación con las entidades competentes, organizaciones sociales y comunitarias, de acuerdo con los lineamientos establecidos por la supervisión. </t>
  </si>
  <si>
    <t>Apoyar en el acopio, selección, clasificación, estructura y elaboración de los análisis técnicos, de costos, estudios de mercado y factibilidad, y demás información necesaria para la formulación de los proyectos de acuerdo con los requerimientos técnicos</t>
  </si>
  <si>
    <t xml:space="preserve">Realizar la elaboración de respuestas a memorandos, derechos de petición, así como a requerimientos de cualquier ente de control, entes estatales y/o actores civiles, cuando le sea requerido. </t>
  </si>
  <si>
    <t xml:space="preserve">Asistir a las reuniones, mesas técnicas, mesas de trabajo, a las que sea convocada para el adecuado cumplimiento del objeto del contrato. </t>
  </si>
  <si>
    <t xml:space="preserve">Cumplir las demás actividades relacionadas con el objeto del contrato que sean designadas por el (la) supervisor (a) del mismo. </t>
  </si>
  <si>
    <t>Prestar los servicios profesionales para apoyar la promoción de la participación de las mujeres y de la equidad en el territorio rural de Sumapaz</t>
  </si>
  <si>
    <t xml:space="preserve">Apoyar en la implementación de la Política Publica de Mujeres y Equidad de género, a nivel rural. </t>
  </si>
  <si>
    <t xml:space="preserve">Brindar apoyo en la elaboración del diagnóstico, formulación y aprobación de planes, programas, proyectos, presupuestos y actividades de gestión pública en la localidad, con el propósito de garantizar la transversalidad del enfoque de género, de derechos de las mujeres y diferencial de acuerdo con la Política Publica de Mujeres y Equidad de género. </t>
  </si>
  <si>
    <t xml:space="preserve">Apoyar la planeación, gestión, convocatoria, acompañamiento y seguimiento a la participación e instancias de las mujeres y de enfoque de género, en vía de fortalecer sus procesos de participación, representación e incidencia en la dinámica a nivel rural. </t>
  </si>
  <si>
    <t xml:space="preserve">Apoyar en la orientación de la construcción de acciones rurales encaminadas a visibilizar los derechos de las mujeres en sus diferencias y diversidad. </t>
  </si>
  <si>
    <t xml:space="preserve">Brindar apoyo en la elaboración de informes, respuestas a derechos de petición y demás requerimientos, solicitados por los órganos de control, entidades y comunidad en general, de conformidad con la normatividad vigente y dentro de los plazos y términos establecidos por la ley.  </t>
  </si>
  <si>
    <t xml:space="preserve">Las demás que demande la administración local que corresponda a la naturaleza del contrato y que sean necesarias para la consecución del fin del objeto contractual.  </t>
  </si>
  <si>
    <t>Brindar apoyo técnico y administrativo en el desarrollo de las actividades que se ejecutan dentro de la asistencia técnica agropecuaria en la localidad de Sumapaz</t>
  </si>
  <si>
    <t xml:space="preserve">De acuerdo con lo anteriormente expuesto, corresponde al Área de Gestión de Desarrollo Local liderar la ejecución del Plan de Desarrollo y, ejecutar los procesos asignados al FDRS. Teniendo en cuenta que, dentro del territorio de Sumapaz, se encuentran pequeños y medianos productores rurales campesinos, que derivan su sustento del desarrollo de actividades agrícolas y pecuarias, es indispensable que se cuente con los servicios de un técnico que apoye la ejecución de la Meta “Apoyar 500 predios rurales con buenas prácticas agropecuarias y ambientales que fortalezcan la protección a coberturas vegetales y recurso hídricol”, para que coadyuve en la gestión de los procesos administrativos y técnicos que se ejecutan dentro del territorio, toda vez que no solo es importante y necesario que se realicen actividades agrícolas y pecuarias en el campo como tal, sino que también se tengan registros y controles sobre las actividades que realizan los profesionales que se han contratado para ejecutar el proyecto, a fin de que se mantengan actualizadas las bases de información y las estadísticas de las acciones que se realizan en las diferentes fincas y/o predios de la comunidad, que sirven de base para la toma de decisiones.  De esta manera se está contribuyendo para que los pequeños y medianos productores mejoren la producción local, las prácticas de producción, cosecha y postcosecha, así como los estándares de producción. </t>
  </si>
  <si>
    <t xml:space="preserve">La Alcaldía Local de Sumapaz no cuenta con personal de planta suficiente asignado para cumplir su misionalidad que por mandato le ha sido encomendada, el mismo resulta insuficiente para la ejecución y desarrollo de toda la carga laboral que allí se maneja, en consecuencia, se requiere un técnico con formación en temas agropecuarios ecológicos, y de desarrollo rural sostenible, para que apoyen la gestión de asistencia técnica de la Alcaldía Local de Sumapaz. De conformidad con la necesidad que la administración local pretende satisfacer a través de esta contratación, es importante garantizar que los eventuales contratistas atiendan las dos cuencas de la localidad apoyando todas las actividades que se deben ejecutar en temas ambientales y de desarrollo rural sostenible. </t>
  </si>
  <si>
    <t xml:space="preserve">Título de formación técnica y/o tecnológica, o acreditación y aprobación del 50% o más de un plan de estudios de una carrera profesional. Sin experiencia laboral </t>
  </si>
  <si>
    <t xml:space="preserve">Apoyar el desarrollo de las actividades de asistencia técnica requeridas por los productores y asignadas por los veterinarios en el marco del servicio de asistencia técnica pecuaria en la localidad de Sumapaz. </t>
  </si>
  <si>
    <t xml:space="preserve">Realizar el seguimiento efectivo de la ejecución de los contratos que se suscriban para el servicio de Asistencia Técnica Agropecuaria, conforme a los lineamientos institucionales definidos. </t>
  </si>
  <si>
    <t xml:space="preserve">Brindar su apoyo en la consolidación de información de los pagos que se realicen sobre los contratos que se suscriben con cargo al proyecto de inversión 2671, manteniendo actualizada la base de datos que se diseñe para este fin </t>
  </si>
  <si>
    <t xml:space="preserve">Facilitar y mantener la comunicación en cuanto a peticiones de asistencia, de manera constante entre la comunidad y los profesionales del Fondo, para lograr la mayor cobertura en el servicio de asistencia de la localidad de Sumapaz. </t>
  </si>
  <si>
    <t xml:space="preserve">Asistir a las reuniones, capacitaciones que sea convocadas y apoyar las convocatorias y logística requerida por los profesionales agropecuarios para el servicio de asistencia técnica pecuaria.  </t>
  </si>
  <si>
    <t>Prestar sus servicios profesionales para apoyar la ejecución de la Meta de  "Beneficiar 305 personas mayores con transferencias monetarias".</t>
  </si>
  <si>
    <t>Que, de acuerdo con lo anteriormente expuesto, corresponde al Área de Gestión de Desarrollo Local liderar la ejecución del Plan de Desarrollo, así como realizar el seguimiento del cumplimiento de las metas de este para el respectivo período de gobierno. Es así como la administración estableció una meta dentro del proyecto denominado Ingreso Mínimo Garantizado que da cumplimiento al proyecto de inversión 2398 “Cuidado y protección para la población Vulnerable de Sumapaz” dentro del cual se han implementado acciones encaminadas a la empleabilidad local, con el fin de brindarle oportunidades a la población más vulnerable buscando la recuperación y reactivación económica que quedó como secuela de la pandemia, lo que genera un gran cúmulo de actividades administrativas, financieras y presupuestales en torno a la contratación y pago de los emolumentos que recibe la población en el marco de esta estrategia, lo cual hace necesario contratar un profesional que apoye al área de Gestión de Desarrollo Local, para la óptima utilización de los recursos que se ejecutan en esta meta.</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</si>
  <si>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contratará brindará el apoyo necesario para el óptimo desarrollo de los procedimientos contables, de tesorería y presupuestales en la estrategia planteada para garantizar el ingreso mínimo a través de la reactivación económica, quien además apoyará el manejo y actualización de las bases de datos de beneficiarios para el control de los recursos que son ejecutados en este objetivo y así dar cumplimiento a la meta: “Beneficiar 305 personas mayores con transferencias monetarias” del Plan de Desarrollo Local 2025-2028. </t>
  </si>
  <si>
    <t xml:space="preserve">Participar en la actualización de los Documentos Técnicos de Soporte (DTS) y de las Fichas EBI, así como en la elaboración de los estudios previos y la gestión contractual de los proyectos de Ingreso Mínimo Garantizado que le sean designados, (Especificaciones técnicas, estudios de mercado, análisis del sector, criterios de verificación y calificación, condiciones del contrato, respuestas a observaciones, adendas, verificaciones técnicas, entre otros). </t>
  </si>
  <si>
    <t xml:space="preserve">Realizar el seguimiento a la ejecución de los contratos (Apoyo a la supervisión, revisión de informes, modificaciones contractuales, programación de PAC), que le sean designados del proyectoCuidado y protección para la población Vulnerable de Sumapaz. </t>
  </si>
  <si>
    <t xml:space="preserve">Brindar apoyo en la elaboración de informes, respuestas a derechos de petición y demás requerimientos, solicitados por los órganos de control, entidades y comunidad en general, de conformidad con la normatividad vigente y dentro de los plazos y términos establecidos por la ley. </t>
  </si>
  <si>
    <t>Prestar los servicios profesionales para apoyar el fortalecimiento del servicio de asistencia técnica agropecuaria de la localidad de Sumapaz</t>
  </si>
  <si>
    <t xml:space="preserve">Que, de acuerdo con lo anteriormente expuesto, corresponde al Área de Gestión de Desarrollo Local liderar la ejecución del Plan de Desarrollo, y ejecutar los procesos asignados al Fondo de Desarrollo Rural de Sumapaz. Así mismo, se debe tener en cuenta que, dentro del territorio del Sumapaz en las dos cuencas (Sumapaz y Río Blanco), se encuentran pequeños y medianos productores rurales campesinos que derivan su sustento del desarrollo de actividades agrícolas y pecuarias, cultivadas de manera tradicional, con baja tecnología agropecuaria, desarrollada con el concurso de su familia, con dificultades de comercialización y de pago justo por la producción. Es por esto por lo que, dentro del Proyecto de Inversión 2671, se incluyó la meta “Apoyar 500 predios rurales con buenas prácticas agropecuarias y ambientales que fortalezcan la protección a coberturas vegetales y recurso hídrico”. En consecuencia, se requiere contar con un profesional con formación en Medicina Veterinaria o Medicina Veterinaria Zootecnista para que apoye no solo las actividades de formulación e implementación de los proyectos de inversión enfocados a la sostenibilidad ambiental, revitalización y transformación productiva, asistencia técnica agropecuaria, sino también realizando actividades médico veterinarias para atender las urgencias que se puedan presentar, procurando la implementación de buenas prácticas de producción a fin de que mejorar la inocuidad de la misma, sugiriendo ampliación de canales de comercialización en pro del pago justo de la producción en cumplimiento del Plan de Desarrollo Local de Sumapaz 2025-2028, </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</si>
  <si>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esto constituye una limitación que le resta flexibilidad, agilidad, posibilidad de innovación y sentido estratégico para responder de manera adecuada a las necesidades de la población, en consecuencia, este profesional que se contratará brindará el apoyo necesario para el óptimo desarrollo del servicio de asistencia técnica agropecuaria y ambiental,  haciéndola más sostenible y competitiva, mejorando prácticas de producción, cosecha y postcosecha, así como incrementando estándares de producción, entre otros factores, para mejorar la producción local.  </t>
  </si>
  <si>
    <t xml:space="preserve">Título profesional en NBC ZOOTECNIA, MEDICINA VETERINARIA Y AFINES. Con 24 meses de experiencia profesional  </t>
  </si>
  <si>
    <t xml:space="preserve">Actualizar los Documentos Técnicos de Soporte y las Fichas EBI, definir Especificaciones técnicas, realizar estudios de mercado, elaborar análisis del sector, definir criterios de verificación y calificación y condiciones del contrato, entre otros. </t>
  </si>
  <si>
    <t xml:space="preserve">Elaborar y/u orientar técnicamente los estudios previos relacionados con temas de asistencia técnica agropecuaria asignados y responder las observaciones en cada etapa del proceso contractual, proyectar adendas, verificar y calificar propuestas a fin de apoyar el proceso contractual y Entregar de manera mensual la información documental (Estudios previos, anexo técnico, estudios de mercado y demás que correspondan) de los procesos o proyectos asignados. </t>
  </si>
  <si>
    <t xml:space="preserve">Brindar la prestación del servicio de asistencia técnica a pequeños y medianos productores locales para el mejoramiento de la producción, la transformación y la comercialización, realizando las actividades médico-veterinarias que se requieran. </t>
  </si>
  <si>
    <t xml:space="preserve">Atender las urgencias medico veterinarias que se requieran por parte del FDRS y/o la comunidad y/o tratar a los animales lesionados o enfermos, prescribiendo y administrando medicación, curando heridas, o administrar anestesias y llevar a cabo operaciones quirúrgicas de baja complejidad. Posteriormente, se deben realizar los respectivos reportes de atención y seguimiento realizados. </t>
  </si>
  <si>
    <t>Asistir a los espacios de participación del sector que le sean designados, a las reuniones, comités de contratación, capacitaciones, comités de seguimiento entre otros y hacer parte de los comités que le delegue el Alcalde Local o quien haga sus veces</t>
  </si>
  <si>
    <t xml:space="preserve">Prestar apoyo profesional para desarrollar el componente pecuario en la línea de ordenamiento de finca. Capacitar a las personas que atienden las boticas veterinarias para que estas presten un adecuado servicio.  </t>
  </si>
  <si>
    <t xml:space="preserve">Brindar apoyo en la elaboración de informes y dar respuesta de forma y de fondo cuando se requiera a las diferentes solicitudes, derechos de petición y demás requerimientos, realizados por los diferentes órganos de control y comunidad en general, de conformidad con la normatividad vigente y dentro de los plazos y términos establecidos por la ley. </t>
  </si>
  <si>
    <t>Prestar los servicios profesionales para apoyar el fortalecimiento de los emprendimientos productivos agropecuarios de la localidad de Sumapaz</t>
  </si>
  <si>
    <t>Que, de acuerdo con lo anteriormente expuesto, corresponde al Área de Gestión de Desarrollo Local liderar la ejecución del Plan de Desarrollo, así como realizar el seguimiento del cumplimiento de las metas de este para el respectivo período de gobierno. Teniendo en cuenta que dentro de las metas se han implementado Programas y Acciones para reactivar la economía de la localidad,, hace que la administración local, enfoque sus esfuerzos en la implementación de una estrategia integral para lograr la reactivación económica rural de la localidad, a través de acciones de fortalecimiento productivo, comercial y de la gestión de los planes de extensión agropecuaria, dentro del programa de fortalecimiento del corazón rural. Por esta razón es necesario contratar bajo la prestación de servicios, un Profesional en Administración de Empresas Agropecuarias o Administrador de empresas, o carreras Agropecuarias o Agrónomicas o Agrícola o Zootecnista , que apoye al área de Gestión del Desarrollo Local, en el propósito de fortalecer y revitalizar el corazón productivo de las comunidades que se han venido organizando en pequeñas y medianas empresas a fin de apoyarlos en los procesos organizativos para el mejoramiento de la producción y la comercialización de los emprendimientos agropecuarios locales en aras de lograr la implementación de la marca propia. </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</si>
  <si>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necesario en las actividades administrativas y de toda índole que se realizan con los recursos del Fondo de Desarrollo Rural, para adelantar acciones en pro de dar cumplimiento a la meta de: Vincular 600 hogares y/o unidades productivas a procesos productivos y de comercialización en el sector rural.  </t>
  </si>
  <si>
    <t xml:space="preserve">Profesional NBC INGENIERIA AGRONOMICA, PECUARIA Y AFINES. O INGENIERIA AGRICOLA, FORESTAL y AFINES, ECONOMIA, ADMINISTRACION, CONTADURIA Y AFINES. Con 24 meses de experiencia profesional </t>
  </si>
  <si>
    <t xml:space="preserve">Realizar la actualización de los documentos técnicos de soporte, las fichas EBI; la elaboración estudios de mercado, análisis del sector, y estudios previos de la etapa de procesos contractual requeridos en el marco del Desarrollo rural sostenible, entregando de manera mensual la información documental de los procesos o proyectos que haya apoyado. </t>
  </si>
  <si>
    <t xml:space="preserve">Promover, fortalecer y/o acompañar de manera técnica y administrativa los procesos organizativos para el mejoramiento de la producción y la comercialización de los emprendiendo agropecuarios locales.  </t>
  </si>
  <si>
    <t xml:space="preserve">Atender de manera integral las actividades de planificación, estandarización de la producción, e implementación de las buenas prácticas agropecuarias, manufactureras y registros agropecuarios desarrollando acciones de capacitación, para las unidades agropecuarias locales seleccionadas a fin de mejorar la oferta productiva, su calidad y los volúmenes de la producción con un enfoque de desarrollo rural sostenible. </t>
  </si>
  <si>
    <t xml:space="preserve">Promover el desarrollo de alianzas productivas, el desarrollo de mercados locales y la participación de los productos y productores locales en diferentes espacios de comercialización. </t>
  </si>
  <si>
    <t xml:space="preserve">Asistir a los espacios de participación del sector que le sean asignados, a las reuniones, comités de contratación, capacitaciones, comités de seguimiento entre otros y hacer parte de los comités que le deleguen el Alcalde Local o quien haga de sus veces. </t>
  </si>
  <si>
    <t>Prestar los servicios artísticos y musicales profesionales  para apoyar la gestión cultural de la localidad de Sumapaz</t>
  </si>
  <si>
    <t xml:space="preserve">Que, de acuerdo con lo anteriormente expuesto, corresponde al Área de Gestión de Desarrollo Local liderar la ejecución del Plan de Desarrollo, así como realizar el seguimiento del cumplimiento de las metas de este para el respectivo periodo de gobierno.  Así mismo, la administración local ha evidenciado la necesidad de desarrollar diferentes actividades para exaltar las tradiciones y la cultura sumapaceña, por cuanto año tras año se celebra el día del campesino y la campesina sumapaceña, la Feria Agroambiental, el Festival Navideño y el Festival de Música Campesina y en todas estas actividades se ha contado con la participación de la comunidad quienes solicitan que en los procesos artísticos y culturales se garanticen su permanencia y la calidad de la promoción de nuevos talentos a nivel local e inter-regional.  Es así, que para la transformación cultural y artística se hace necesario la recreación y la práctica de habilidades, destrezas en la interpretación y ejecución de las artes escénicas, dramáticas y procesos creativos dentro de la población sumapaceña, siendo los protagonistas y artífices los niños y jóvenes de la localidad. Por estas razones, se hace necesario contar con tres profesionales con formación en artes escénicas, arte dramático o teatral que elaboren los diagnósticos necesarios para conocer las habilidades y formación en artes escénicas y teatrales de los niños, niñas y adultos de Sumapaz a fin de presentar y desarrollar propuestas y brindar la capacitación necesaria para que estos avancen en su formación artística y puedan participar y permanecer en los programas e Iniciativas de interés cultural y artístico. </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</si>
  <si>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estas personas que se requieren apoyarán las actividades que se realizarán en las 28 veredas de la localidad y así mismo  brindará el apoyo necesario para el óptimo desarrollo de los procedimientos administrativos y operativos, en cumplimiento de la meta de “Capacitar 600 personas en los campos artísticos, interculturales, culturales y/o patrimoniales” dando el impulso necesario a los proyectos de Inversión que han sido incluidos en el Plan de Desarrollo Local, en lo relacionado con la promoción de la cultura, tradiciones y costumbres sumapaceñas. Por las razones aquí señaladas se solicita la expedición de TRES (3) CERTIFICACIONES DE EXISTENCIA DE NO PLANTA. </t>
  </si>
  <si>
    <t>Profesional en NBC BELLAS ARTES</t>
  </si>
  <si>
    <t xml:space="preserve">Realizar caracterización, propuesta metodológica y planeación mensual de las actividades a desarrollar sistematizando la información del proceso de formación escénica y teatral de los niños, niñas, jóvenes y adultos de la localidad de Sumapaz. </t>
  </si>
  <si>
    <t xml:space="preserve">Realizar la implementación del Plan de Trabajo elaborado para la ejecución de la meta de Capacitar 600 Personas en Los Campos Artísticos, Interculturales, Culturales y/o Patrimoniales, desarrollando los talleres escénicos y teatrales en los diferentes grupos poblacionales asignados, entregando lista de asistencia de los participantes y demás soportes. </t>
  </si>
  <si>
    <t xml:space="preserve">Apoyar la difusión de las piezas comunicativas de las actividades y proyectos formativos del área de gestión de desarrollo local en los temas de cultura. </t>
  </si>
  <si>
    <t xml:space="preserve">Fortalecer las agrupaciones teatrales existentes y emergentes de la localidad, a partir de sus necesidades y requerimientos de formación. </t>
  </si>
  <si>
    <t xml:space="preserve">Hacer el seguimiento y evaluación de los estudiantes inscritos en los talleres informando el estado de avance de los participantes, número total de inscritos, deserciones, cupos disponibles y cualquier situación que se presente dentro del desarrollo de las actividades. </t>
  </si>
  <si>
    <t>Prestar los servicios como auxiliar administrativo para apoyar las actividades de mantenimiento y control de la maquinaria pesada de propiedad del Fondo de Desarrollo Rural de Sumapaz.</t>
  </si>
  <si>
    <t>De acuerdo con lo anteriormente expuesto, corresponde al Área de Gestión de Desarrollo Local liderar la ejecución del Plan de Desarrollo, así como realizar el seguimiento del cumplimiento de las metas de este para el respectivo periodo de gobierno. Que el total de vías en la localidad asciende a 100 km, aproximadamente, contando además con una red de caminos irregulares, de una extensión aproximada de 283,3 km., las vías de acceso a la localidad que parten del casco urbano de Bogotá D.C no son pavimentadas, son vías carreteables que están cubiertas con material de recebo, así como las vías de comunicación interveredales, por lo cual debido al régimen de lluvias que caracteriza la Localidad de Sumapaz, requieren de un mantenimiento permanente, es por esto que el Fondo de Desarrollo tiene dentro de su parque automotor 10 volquetas y 15 vehículos pesados que requieren de actividades de Mantenimiento, sustitución de llantas, suministro de combustibles entre otros, para lo cual el Fondo de Desarrollo ha suscrito los contratos necesarios para mantenerlos en buenas condiciones, razón por la cual se requiere contratar un auxiliar con experiencia para que apoye a los profesionales en las actividades operativas, administrativas, programas de mantenimientos correctivos y preventivos, entre otros, para el efectivo control de la operación de este tipo de maquinaria, a fin de mantenerlos en óptimas condiciones de funcionamiento..</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</si>
  <si>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de otra parte, dentro de la planta no existe este tipo de perfiles que pueda apoyar en las actividades administrativas y operativas a los profesionales del área, para el manejo y operación del parque automotor que se destina al mantenimiento del sistema vial, con el fin de mantenerlos en óptimas condiciones.</t>
  </si>
  <si>
    <t>Apoyar en la planeación y ejecución de los programas de mantenimiento preventivo y correctivo de los vehículos pesados y de la maquinaria de propiedad o tenencia del FDRS.</t>
  </si>
  <si>
    <t>Apoyar a los profesionales en la verificación de los repuestos, insumos y demás procedimientos que se le realicen a los vehículos pesados y de la maquinaria de propiedad del FDRS con el fin de garantizar el correcto funcionamiento de estos.</t>
  </si>
  <si>
    <t>Apoyar la elaboración de los informes técnicos solicitados y las respuestas a la comunidad y a las entidades sobre los temas relacionados de parque automotor</t>
  </si>
  <si>
    <t>Apoyar a los profesionales en la verificación de los informes de los contratos suscritos por el Fondo para el mantenimiento del parque automotor, dando cumplimiento al Manual de Procesos y Procedimientos para tal fin.</t>
  </si>
  <si>
    <t>Prestar los servicios de apoyo administrativo al proyecto de inversión de Somos sumapaz: Emprendiendo de manera sostenible en nuestro territorio</t>
  </si>
  <si>
    <t>De acuerdo con lo anteriormente expuesto, corresponde al Área de Gestión de Desarrollo Local liderar la ejecución del Plan de Desarrollo, así como realizar el seguimiento del cumplimiento de las metas de este para el respectivo período de gobierno. Teniendo en cuenta que dentro de las metas se han implementado Programas y Acciones para reactivar la economía de la localidad, afectada por las situaciones generadas por la pandemia, esto hace que la administración local, enfoque sus esfuerzos en la implementación de una estrategia integral para lograr la reactivación económica rural de la localidad, a través de acciones de fortalecimiento productivo, comercial y gestión de los planes de extensión agropecuaria, dentro del programa de fortalecimiento del corazón rural. Por esta razón y en consideración a que se deben atender las dos cuencas (Rio Blanco y Rio Sumapaz) a lo largo de las 28 veredas existentes, es necesario contar con el apoyo de dos auxiliares administrativos que acompañen las labores que realizan los profesionales encargados de implementar todas las acciones para el desarrollo del proyecto de revitalización y transformación productiva, a fin de fortalecer los procesos y procedimientos que allí se realizan, y que coadyuvan al cumplimiento de las metas.</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</si>
  <si>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estas personas que se requieren brindarán el apoyo necesario en las actividades operativas que se realizan con los recursos del Fondo de Desarrollo Rural, para adelantar acciones para la revitalización y transformación productiva en la localidad de Sumapaz, en cumplimiento de la meta: “Vincular 600 hogares y/o unidades productivas a procesos productivos y de comercialización en el sector rural.”. Por las razones aquí señaladas se solicita la expedición de DOS (2) CERTIFICACIONES DE EXISTENCIA DE NO PLANTA.  </t>
  </si>
  <si>
    <t>Apoyar las gestiones de los profesionales que realizan la formulación y seguimiento del Proyecto de Inversión 1637, así como en la elaboración y revisión de documentos, informes y demás acciones requeridas para la adecuada gestión.</t>
  </si>
  <si>
    <t>Apoyar a los profesionales del área, en la asistencia a comités, mesas de trabajo, consejos y reuniones que sean convocados. </t>
  </si>
  <si>
    <t>Apoyar en la gestión operativa y administrativa que realicen los profesionales, diligenciando los formatos que se tengan para tal fin.</t>
  </si>
  <si>
    <t>Asistir a las reuniones y/o capacitaciones que sea convocado, así como en representación del Fondo de Desarrollo Rural a las reuniones, encuentros, capacitaciones, comités y demás a los cuales sea designado o invitado.</t>
  </si>
  <si>
    <t>Prestar sus servicios asistenciales para apoyar el fortalecimiento de la gestión local y territorial en procesos institucionales y sociales articulados por el Fondo de Desarrollo Local de Sumapaz, así mismo atender todas las jornadas previstas para la promoción y acompañamiento de la seguridad, justicia y convivencia ciudadana de la localidad.</t>
  </si>
  <si>
    <t>Fortalecer 8 programas de abordaje de conflictividad escolar para la convivencia con enfoque restaurativo</t>
  </si>
  <si>
    <t>Programas de abordaje de conflictividad escolar para la convivencia con enfoque restaurativo fortalecidos</t>
  </si>
  <si>
    <t>CONFLICTIVIDAD ESCOLAR</t>
  </si>
  <si>
    <t>De acuerdo con lo anteriormente expuesto, existe la necesidad de la misión del Fondo de Desarrollo Local consiste en liderar la gestión política Distrital, el desarrollo local y la formulación e implementación de políticas públicas territoriales garantizando la gobernabilidad democrática con participación, transparencia, inclusión y sostenibilidad; es por ello que se proyecta como una entidad propositiva en lograr ser una localidad incluyente, participativa y eficiente en la atención a las necesidades de las comunidad de la localidad. Por ende, debe diseñar, proyectar, coordinar, ejecutar y evaluar estrategias de gestión territorial que garanticen la atención contextualizada; por ello, apuestas por una Bogotá Segura busca la prevención del conflicto y la cultura ciudadana como horizonte de trabajo conjunto. De acuerdo con lo anteriormente expuesto y dado que el Fondo de Desarrollo Local de Sumapaz en el marco del Plan de Desarrollo de la Localidad 2025-2028 tiene la necesidad y obligación de realizar seguimiento y acompañamiento al cumplimiento de las metas de los programas del mencionado Plan de Desarrollo apostándole a una Gestión Territorial con enfoque de Derechos y que, no cuenta con personal suficiente en su planta de personal para desarrollar dichas actividades, se hace necesario adelantar la contratación de TRES (3) bachilleres que apoyen el fortalecimiento a la gestión local mediante actividades de promoción de procesos institucionales y sociales de interés público articulados por el Fondo de Desarrollo Local de Sumapaz en compañía de sectores administrativos del distrito, instancias y organizaciones sociales en la localidad.</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</si>
  <si>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Por esas razones y en aras de lograr intervenciones que generen impactos positivos en la comunidad local se requiere la contratación de tres (3) gestores que acompañen y realicen acciones de fortalecimiento de la gestión local y territorial en procesos institucionales y sociales, de movilización social, concentraciones, ejercicios ciudadanos del derecho a la protesta y a la libre asociación; que puedan gestionar la convivencia, articular delegados de la Alcaldía Local, en una articulación con las entidades del orden distrital y nacional. Los ciudadanos y ciudadanas con su gestión en el territorio impulsarán una cultura de la resolución pacífica de las conflictividades en la Localidad y en concordancia, pero de manera específica para el territorio, armonizar las acciones con los lineamientos establecidos desde la dirección de convivencia y diálogo social. Por las razones aquí señaladas se solicita la expedición de TRES (3) CERTIFICACIONES DE EXISTENCIA DE NO PLANTA.</t>
  </si>
  <si>
    <t>Acompañar a la Alcaldía Local en los escenarios y espacios donde se vincule a la comunidad en actividades propias de la gestión local.</t>
  </si>
  <si>
    <t>Apoyar en sistematizar y consolidar información obtenida de los procesos de recolección de datos, en la localidad, así como en acciones de apoyo y acompañamiento a espacios e instancias que defina el Fondo de Desarrollo Rural de Sumapaz.</t>
  </si>
  <si>
    <t>Acompañar los procesos de movilización ciudadana, operativos de seguridad, actividades interinstitucionales, atención de emergencias, eventos masivos o de alta complejidad que constituyan un riesgo para la seguridad y convivencia ciudadana en la localidad de Sumapaz.</t>
  </si>
  <si>
    <t>Apoyar en campo la difusión de información y oferta institucional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t>
  </si>
  <si>
    <t>Apoyar a la administración local en la identificación de problemáticas territoriales relacionadas con la seguridad y convivencia ciudadana, mediante el acompañamiento a espacios participativos como juntas zonales de seguridad y frentes de seguridad ciudadana.</t>
  </si>
  <si>
    <t>Prestar sus labores en las jornadas y actividades de promoción de la convivencia y seguridad ciudadana en los territorios y jornadas que les sean requerido</t>
  </si>
  <si>
    <t>Apoyar los operativos de recuperación de territorios que son ocupados ilegalmente, que mediante procedimientos policivos y/o actos administrativos se deben intervenir, realizando el desmonte de estas ocupaciones</t>
  </si>
  <si>
    <t>Apoyar las actividades que se realicen desde el Fondo de Desarrollo Rural de Sumapaz y/o de las entidades distritales en temas logísticos, organización, convocatoria o las que se requieran para el buen desarrollo de estas que involucran a la ciudadanía de la localidad.</t>
  </si>
  <si>
    <t>Apoyar las demás actividades que le sean asignadas por el Alcalde Local y/o el apoyo a la supervisión del contrato y que surjan de la naturaleza del contrato</t>
  </si>
  <si>
    <t>Prestar los servicios profesionales para apoyar jurídicamente las auditorias generadas por los entes de control y temas relacionados con planes de mejoramiento de la Alcaldía Local de Sumapaz.</t>
  </si>
  <si>
    <t>Que, de acuerdo con lo anteriormente expuesto, corresponde al Área de Gestión de Desarrollo Local liderar la ejecución del Plan de Desarrollo, y ejecutar los procesos asignados al Fondo de Desarrollo Rural de Sumapaz, en donde con ocasión de la ejecución</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</si>
  <si>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por tal razón, se requiere contar con un profesional mediante contrato de prestación de servicios que apoye en la revisión y concepto jurídico, para garantizar que las auditorías realizadas por los entes de control a la Alcaldía sean atendidas e integradas a los planes de mejoramiento de la entidad. </t>
  </si>
  <si>
    <t>Título profesional en Derecho, con tarjeta profesional vigente.</t>
  </si>
  <si>
    <t>Realizar la proyección y elaboración de documentos e informes solicitados por los entes de control, entidades públicas y/o privadas, de conformidad con la normatividad existente para la materia y dentro de los plazos y términos establecidos por la misma. </t>
  </si>
  <si>
    <t>Adelantar  el seguimiento y control de los requerimientos realizados por los entes control verificando que se cumplan los tramites, en los tiempos establecido por ley.</t>
  </si>
  <si>
    <t xml:space="preserve">Realizar seguimiento y control mensual a actividades designadas para el proceso de calidad estableciendo informes sobre los resultados obtenidos, así como al cumplimiento de los Planes de Gestión. </t>
  </si>
  <si>
    <t xml:space="preserve">Brindar asesoría a las auditorias y visitas administrativas de los Entes de Control, realizando las coordinaciones que sean necesarias para suministras las respuestas en el marco del objeto para las cuales fueron convocadas. 
 </t>
  </si>
  <si>
    <t>Prestar los servicios profesionales especializados, para que apoye al despacho de la Alcaldía Local de Sumapaz, en los procesos jurídicos, legales y contractuales en cumplimiento al Plan de Desarrollo Local</t>
  </si>
  <si>
    <t xml:space="preserve">Que, de acuerdo con lo anteriormente expuesto, corresponde al Área de Gestión de Desarrollo Local liderar la ejecución del Plan de Desarrollo iniciando con los procesos de planeación de los Proyectos de Inversión que deben ser formulados siguiendo el procedimiento de Adquisición y Administración de Bienes y Recursos para lo cual se deben adelantar los procesos con los cuales se ejecutan los recursos asignados al Fondo de Desarrollo Rural de Sumapaz.  En consecuencia, como el personal de planta asignado para esta labor es insuficiente, se debe apoyar el desarrollo de los procesos de contratación con profesionales especializados que se contraten por Prestación de Servicios y Apoyo a la Gestión, en razón a que el número de procesos contractuales se ha incrementado significativamente, generando un sin número de actuaciones administrativas y jurídicas del día a día que requieren de un análisis, respuesta y seguimiento de la información o documentación solicitada por los interesados, oferentes, entes de control, entidades públicas y/o privadas de conformidad con la normatividad existente para la materia y dentro de los plazos y términos establecidos por la misma. Así mismo, se debe atender los requerimientos contractuales y post-contractuales que sean efectuados por diferentes personas u organismos sobre estos hacia el FDRS.  A su vez, se requiere un apoyo jurídico en el despacho para apoyar las acciones que se deben tomar frente al seguimiento de la ejecución que desarrollan los contratistas adjudicatarios de los diferentes procesos, toda vez que en algunos casos se presentan circunstancias que requieren de un análisis jurídico para la toma de decisiones encaminadas a solucionar estas situaciones y llegar a un feliz término para la entrega de bienes y servicios a la comunidad.  
De otra parte, en algunos casos se requiere brindar respuestas a los requerimientos y necesidades de la comunidad Sumapaceña, que igualmente requieren de un análisis jurídico más profundo, por lo cual es necesario contar con un profesional con formación en derecho y que cuente con especialización a nivel de postgrado, para que apoye este tipo de situaciones y respuestas a la comunidad. </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</si>
  <si>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jurídicos, administrativos y operativos que se solicitan tanto en el despacho como en los diferentes procesos precontractuales, contractuales y postcontractuales para la adquisición y prestación de los servicios que se requieren tanto para el funcionamiento de la alcaldía como para dar respuesta a las necesidades de la comunidad y que se adelantan con los recursos del Fondo de Desarrollo Rural. </t>
  </si>
  <si>
    <t>Título profesional en Derecho con Especialización en Gestión Pública  o Derecho Internacional o Administrativo.
Con Tarjeta Profesional Vigente.
Tres (3) años de experiencia profesional debidamente certificada</t>
  </si>
  <si>
    <t>Adelantar elaboración, verificación y ejecución de los procesos legales, jurídicos, administrativos, precontractuales, contractuales y post contractuales que le sean asignados con conocimiento y aplicación de los principios que regulan la contratación estatal y la función administrativa contemplados en la Constitución Política y en la Ley.</t>
  </si>
  <si>
    <t>Realizar el análisis, revisión, elaboración, presentación, respuestas o documentación y seguimiento de la información, solicitada por los entes de control, entidades públicas y/o privadas y comunidad en general, de conformidad con la normatividad existente para la materia y dentro de los plazos y términos establecidos por la misma.  </t>
  </si>
  <si>
    <t>Realizar la verificación de los actos administrativos de trámite o de fondo, que requieran la firma del Alcalde Local. </t>
  </si>
  <si>
    <t>Realizar el análisis y revisión de los Estudios Previos y liquidaciones, que por competencia el ordenador del gasto le asigne, garantizando la correcta aplicación de normas y procedimientos técnicos, administrativos y legales vigentes. </t>
  </si>
  <si>
    <t xml:space="preserve">Asistir a las reuniones de comités de contratación, comités de seguimiento a la ejecución contractual, capacitaciones entre otros que le designe el despacho del Alcalde(sa) Local.  </t>
  </si>
  <si>
    <t>Prestar sus servicios técnicos al Área de Gestión del Desarrollo Local, en la gestión contractual del Fondo de Desarrollo Rural de Sumapaz</t>
  </si>
  <si>
    <t xml:space="preserve">Que, de acuerdo con lo anteriormente expuesto, corresponde al Área de Gestión de Desarrollo Local liderar la ejecución del Plan de Desarrollo iniciando con los procesos de planeación de los Proyectos de Inversión que deben ser formulados siguiendo el procedimiento de Adquisición y Administración de Bienes y Recursos para lo cual se deben adelantar los procesos con los cuales se ejecutan los recursos asignados al Fondo de Desarrollo Rural de Sumapaz.  Como el personal de planta asignado para esta labor es insuficiente, se requiere contar con una persona que acredite la aprobación de la carrera profesional de Ingenieria Industrial para que apoye tecnicamente en la correcta aplicación de procesos y procedimientos establecidos para las diferentes etapas de los procesos contractuales que se adelantan con los recursos del Fondo de Desarrollo Local y mantener la información actualizada, para responder a los oferentes, entes de control, entidades públicas y privadas y comunidad. </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</si>
  <si>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esta persona que se requiere brindará el apoyo tecnico necesario para el óptimo desarrollo de los procedimientos administrativos y operativos de la gestión contractual que se ejecuta con los recursos del Fondo de Desarrollo Rural de Sumapaz. </t>
  </si>
  <si>
    <t>Apoyar técnicamente en el análisis de los Estudios Previos que se proyecten por los profesionales, en la elaboración del análisis del sector y estudios de mercado, para el proceso de la adquisición y administración de Bienes y Servicios locales, a fin de</t>
  </si>
  <si>
    <t xml:space="preserve">Acompañar a los profesionales en el seguimiento de la información y documentación que se genere en el desarrollo de los procesos contractuales se publique tanto en los aplicativos correspondientes como en los expedientes contractuales que se tienen para </t>
  </si>
  <si>
    <t xml:space="preserve">Apoyar en el manejo y operación de los aplicativos institucionales diseñados para el registro y control de los procesos de contratación, verificando que la información que se registra sea correcta. </t>
  </si>
  <si>
    <t>Prestar los servicios como auxiliar de apoyo administrativo al Área De Gestión De Desarrollo Local, de la Alcaldía Local De Sumapaz"</t>
  </si>
  <si>
    <t xml:space="preserve">Que, de acuerdo con lo anteriormente expuesto, corresponde al Área de Gestión de Desarrollo Local liderar la ejecución del Plan de Desarrollo, así como realizar el seguimiento del cumplimiento de las metas de este para el respectivo periodo de gobierno; razón por la cual es necesario que la administración cuente con los servicios de un auxiliar que apoye las actividades operativas que se desarrollan en la gestión administrativa del despacho y del área de Gestión de Desarrollo Local, en la realización de actividades inherentes a las tareas diarias de manejo de aplicativos (Correo electrónico, Orfeo, entre otros), manejo y control de la gestión documental, así como en el apoyo a la respuesta de las diferentes solicitudes que se reciben en el área. </t>
  </si>
  <si>
    <t xml:space="preserve">Que la Secretaría Distrital de Gobierno no cuenta con personal de planta suficiente para asignar a la Alcaldía Local de Sumapaz, para que dé cumplimiento a su misionalidad que por mandato le ha sido encomendada, el mismo resulta insuficiente para la ejecución y desarrollo de toda la carga laboral que allí se maneja, en consecuencia, esta persona que se requiere brindará el apoyo administrativo necesario para el óptimo desarrollo de los procesos y procedimientos que se requieren para dar cumplimiento al Plan de Desarrollo Local. </t>
  </si>
  <si>
    <t xml:space="preserve">Brindar su apoyo administrativo en las actividades que se desarrollan en la gestión del Despacho - Área de Gestión de Desarrollo Local. </t>
  </si>
  <si>
    <t>Apoyar a los profesionales del área, en la asistencia a comités, mesas de trabajo, consejos y reuniones que sean convocados y en la elaboración y proyección de documentos tales como actas de reunión, memorandos, oficios, derechos de petición, proposicion</t>
  </si>
  <si>
    <t>Apoyar en la gestión documental, manteniendo actualizado el aplicativo de correspondencia Orfeo y en la organización de los documentos que se generen y/o lleguen, foliarlos, escanearlos y archivarlos en el respectivo expediente contractual o carpeta de g</t>
  </si>
  <si>
    <t xml:space="preserve">Apoyar la revisión técnica, administrativa y documental de los informes producto de los contratos suscritos entre el FDRS y particulares, así como su seguimiento y programación pagos. </t>
  </si>
  <si>
    <t xml:space="preserve">Elaborar y alimentar de manera periódica una matriz que contenga la información actualizada de los contratos de los proyectos que se manejan en el área, tales como modificaciones, pagos, informes, estado actual, entre otros.  </t>
  </si>
  <si>
    <t>Prestar los servicios profesionales para el despacho de la Alcaldía Local de Sumapaz en los procesos legales, jurídicos y administrativos para dar cumplimiento al Plan de Desarrollo Local.</t>
  </si>
  <si>
    <t xml:space="preserve">Que, de acuerdo con lo anteriormente expuesto, corresponde al Área de Gestión de Desarrollo Local, liderar la ejecución del nuevo de Plan de Desarrollo que pasó de tener 13 a 36 proyectos de Inversión, así como a las iniciativas locales resultado del ejercicio de presupuestos participativos, los cuales deben ser planeados y por ende formulados de conformidad con el procedimiento de Adquisición y Administración de Bienes y Recursos.  En consecuencia, para ejecutar los recursos que le han sido asignados al Fondo de Desarrollo Rural se están adelantando alrededor de 95 procesos contractuales por diferentes tipos de contratación (Licitación pública, Selección abreviada de menor cuantía, concursos de méritos y mínima cuantía, entre otros), además en la gestión diaria se deben atender un número significativo de requerimientos tanto de la comunidad como de los posibles oferentes que participan en estos procesos contractuales, por lo que se hace necesario contratar por Prestación de Servicios y Apoyo a la Gestión a un profesional en derecho para que apoye los asuntos y procedimientos jurídicos y legales que surjan de estos procesos, en razón a que el personal de planta asignado para esta labor es insuficiente, y como tanto la ejecución contractual como el seguimiento que deben realizar los apoyos a la supervisión es compleja, este profesional apoyará y orientará las directrices que se deben seguir en la supervisión de los contratos que son adjudicados por el fondo, así como en la construcción de las respuestas a los requerimientos y necesidades de la comunidad Sumapaceña. </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</si>
  <si>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jurídicos, legales, administrativos y operativos en los diferentes procesos y en el seguimiento que se debe realizar en la adquisición y prestación de los servicios que se contratan tanto para el funcionamiento de la alcaldía como para atender las necesidades de la comunidad y que se adelantan con los recursos del Fondo de Desarrollo Rural. </t>
  </si>
  <si>
    <t>Título profesional en Derecho, con tarjeta profesional vigente.
Más de dos (2) años de experiencia profesional.</t>
  </si>
  <si>
    <t>Brindar apoyo al Despacho del Alcalde Local de Sumapaz en la revisión de las respuestas, documentación y/o información de las solicitudes y/o peticiones realizadas por los entes de control, entidades públicas y/o privadas y comunidad en general, de confo</t>
  </si>
  <si>
    <t>Brindar apoyo y orientación al despacho del alcalde en los procesos de liquidaciones contractuales y en los asuntos jurídicos que surjan de la gestión contractual que le sean asignados, de conformidad con la normatividad existente para la materia y dentr</t>
  </si>
  <si>
    <t>Brindar apoyo en la revisión de los Estudios Previos y demás documentos relacionados con la gestión contractual, que por competencia el ordenador del gasto le asigne, garantizando la correcta aplicación de normas y procedimientos técnicos, administrativo</t>
  </si>
  <si>
    <t xml:space="preserve">Brindar apoyo en la verificación de los documentos que deba suscribir el Alcalde dentro de las funciones propias del despacho aplicando la Constitución Política y la Ley.  </t>
  </si>
  <si>
    <t xml:space="preserve">Asistir a las reuniones, comités y capacitaciones que le sea designado por el Supervisor o el apoyo a la supervisión. </t>
  </si>
  <si>
    <t xml:space="preserve">Prestar los servicios profesionales para apoyar los aspectos del sector y financieros de los Proyectos de Inversión, del Fondo de Desarrollo Rural de Sumapaz. </t>
  </si>
  <si>
    <t xml:space="preserve">Que, de acuerdo con lo anteriormente expuesto, corresponde al Área de Gestión de Desarrollo Local coordinar la ejecución de los procesos y procedimientos de  gestión administrativa y financiera de la dependencia para el cumplimiento de sus metas de manera eficiente y oportuna, conforme a los lineamientos distritales definidos y en el marco de la normatividad vigente, realizar el seguimiento a la implementación de los planes, programas y proyectos de la dependencia, con el propósito de verificar su cumplimiento, organizar la atención a iniciativas y sugerencias de la comunidad con respecto a los asuntos de planeación, participación y desarrollo de la localidad y  determinar su viabilidad, realizar seguimiento a la ejecución de los contratos que se suscriben con cargo a los recursos de los proyectos de inversión de la localidad, generando las alertas necesarias para la toma de decisiones oportunas. Así mismo, se debe apoyar la realización de los estudios financieros y los estudios del sector a fin de definir condiciones e indicadores que permitan la pluralidad en la participación de los proponentes, para lo cual se requiere contar con los servicios de un administrador de empresas o ingeniero industrial para que apoye el cumplimiento de las responsabilidades, misionalidad de la dependencia y cumplimiento de las metas planteadas en el Plan de Desarrollo Local. 
</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</si>
  <si>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estos profesionales realizarán el acompañamiento administrativo y financiero para la implementación de estrategias enfocadas hacia el mejoramiento de las condiciones que se requieren para la participación en los procesos contractuales brindando mayores oportunidades y garantías equitativas para los posibles o futuros proponentes. Lo anterior, en cumplimiento de la meta contenida en el Plan de Desarrollo Local.  </t>
  </si>
  <si>
    <t>Título profesional en Administración de Empresas, Ing. Ind., con tarjeta profesional vigente.
Más de dos (2) años de experiencia profesional</t>
  </si>
  <si>
    <t>Realizar el análisis de los Estudios Previos que se proyecten en los procesos de contratación, elaborar el análisis del sector y estudios de mercado, a fin de dar cumplimiento a las normas y procedimientos técnicos, administrativos y legales vigentes</t>
  </si>
  <si>
    <t xml:space="preserve">Realizar el seguimiento administrativo y financiero de los proyectos de inversión, consolidando la información que surja de la ejecución de los contratos suscritos para estos. </t>
  </si>
  <si>
    <t>Llevar los registros, archivos y controles necesarios para brindar información oportuna y confiable respecto a los asuntos designados.</t>
  </si>
  <si>
    <t xml:space="preserve">Asistir a las reuniones, comités de contratación, comités de seguimiento a la ejecución contractual, capacitaciones entre otros que le designe el despacho del Alcalde Local. 
 </t>
  </si>
  <si>
    <t xml:space="preserve">Prestar los servicios profesionales como Abogado (a) de apoyo al Área de Gestión Policiva-Jurídica de la Alcaldía Local de Sumapaz. </t>
  </si>
  <si>
    <t xml:space="preserve">Que, de acuerdo con lo anteriormente expuesto, corresponde al Área de Gestión Policiva como extensión de las funciones del Alcalde Local, adelantar acciones encaminadas a la promoción de la convivencia pacífica de las zonas rurales de la ciudad, a fin de prevenir, conciliar y resolver los conflictos que surgen de las relaciones entre vecinos y todos aquellos problemas que afectan la tranquilidad, seguridad, salubridad, movilidad y espacio público de los ciudadanos, es por esto que se requiere contar con un profesional en Derecho que realice labores de gestión y conceptualización jurídica en el fortalecimiento de estrategias institucionales relacionadas con los objetivos del área y que apoye además en la consolidación y actualización de la información que se genera producto de la ejecución de los proyectos de inversión relacionados con el acceso a la justicia integral. </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</si>
  <si>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el mismo resulta insuficiente para la ejecución y desarrollo de algunas actividades encaminadas a que la comunidad pueda conocer y hacer uso de estas estrategias para resolver aquellas situaciones que sean susceptibles de mejorar entre los mismos, de tal manera que coadyuven a la consecución de los objetivos del Plan de Desarrollo. </t>
  </si>
  <si>
    <t>Título profesional en Derecho. Con tarjeta profesional vigente.
Más de dos (2) años de experiencia profesional</t>
  </si>
  <si>
    <t xml:space="preserve">Brindar apoyo, conceptuar, proyectar, estudiar y evaluar los asuntos de competencia del Área de Gestión Policiva de la Alcaldía local de Sumapaz, de acuerdo con las pautas y lineamientos del nivel central. </t>
  </si>
  <si>
    <t xml:space="preserve">Acompañar al Alcalde Local, en la práctica de diligencias comisionadas en los Despachos Comisorios, por las autoridades judiciales que se radiquen en la alcaldía. </t>
  </si>
  <si>
    <t xml:space="preserve">Previa delegación, participar en las reuniones, las mesas de trabajo, los eventos y/o actividades en las que se aborde el tema de justicia comunitaria, justicia en equidad y justicia de paz, convocadas por las diferentes entidades y sectores. </t>
  </si>
  <si>
    <t xml:space="preserve">Apoyar al área de gestión policivo-jurídica, en la proyección y elaboración de documentos e informes solicitados por los entes de control, entidades públicas y/o privadas, de conformidad con la normatividad existente para la materia y dentro de los plazos y términos establecidos por la misma. </t>
  </si>
  <si>
    <t xml:space="preserve">Tramitar y proyectar las respuestas a las acciones de Tutela, Derechos de petición, Memorandos, Proposiciones y demás requerimientos sobre asuntos de competencia del Área de Gestión Policivo-Jurídica de la Alcaldía local de Sumapaz. 
 </t>
  </si>
  <si>
    <t xml:space="preserve"> Prestar los servicios profesionales para apoyar jurídicamente la gestión predial de la localidad de Sumapaz. </t>
  </si>
  <si>
    <t xml:space="preserve">Que, de acuerdo con lo anteriormente expuesto, corresponde al Área de Gestión de Desarrollo Local liderar la ejecución del Plan de Desarrollo, así como realizar el seguimiento del cumplimiento de las metas de este para el respectivo período de gobierno.  Teniendo en cuenta que la localidad de Sumapaz es 100% rural, y el territorio es muy extenso ya que cuenta con 28 veredas distribuidas en 2 Cuencas, se ha observado que por desconocimiento  de la normatividad o por falta de acompañamiento de las Entidades del distrito, aproximadamente el 74% de los propietarios o poseedores de las viviendas no cuentan con un certificado de posesión o de propiedad de sus bienes inmuebles, por tal razón la alcaldía local dentro de su misionalidad ha establecido Metas, Programas y Acciones para actualizar la titularización de predios que permitan en lo posible el saneamiento predial,  por lo cual y dadas las necesidades de la comunidad es necesario iniciar los trámites pertinentes para que se realice la titularización de sus predios, con el fin de mejorar tanto la calidad de vida de los habitantes y que puedan acceder a de los diferentes subsidios de vivienda otorgados por la Nación o el Distrito. En consecuencia, es necesario contar con un profesional en Derecho que apoye el trabajo que realiza el profesional especializado a lo largo de las 28 veredas, de brindar soporte jurídico a los propietarios y poseedores de los predios a fin de incentivarlos a que legalicen sus predios, con el fin de abarcar la mayor cantidad de predios posible. </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</si>
  <si>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este profesional brindará el apoyo necesario darle herramientas a la comunidad en procura de formalizar o legalizar sus predios, a fin de lograr el saneamiento predial propuesto por la administración, lo anterior en cumplimiento del Plan de Desarrollo Local.  De otra parte que apoye en la revisión y concepto jurídico de las solicitudes sobre el tema predial, para garantizar que las respuestas se elaboren dentro del marco normativo con información pertinente y oportuna. </t>
  </si>
  <si>
    <t>Título profesional en Derecho, con tarjeta profesional vigente. Sin experiencia profesional</t>
  </si>
  <si>
    <t xml:space="preserve">Acompañar a la comunidad brindando herramientas jurídicas en los trámites necesarios para el saneamiento y legalización de los predios de la localidad de Sumapaz.   </t>
  </si>
  <si>
    <t xml:space="preserve">Atender de manera presencial a la comunidad, en aras de orientar jurídicamente a los usuarios frente a los requisitos, procedimientos y gestiones que requieran para la formalización y trámites administrativos relacionados con los predios ubicados dentro de la localidad de Sumapaz.  </t>
  </si>
  <si>
    <t xml:space="preserve">Participar en las reuniones, las mesas de trabajo, los eventos y/o actividades en las que se le designen o sean convocadas por las diferentes entidades y sectores.  </t>
  </si>
  <si>
    <t xml:space="preserve">Brindar apoyo jurídico en la elaboración de formulaciones, informes, respuestas a derechos de petición y demás requerimientos, solicitados por los órganos de control, entidades y comunidad en general, de conformidad con la normatividad vigente y dentro de los plazos y términos establecidos por la ley.  </t>
  </si>
  <si>
    <t xml:space="preserve">Apoyar en la actualización de la base de datos que contenga toda la información recolectada durante la ejecución del contrato, de los predios atendidos, de los que se lograron legalizar, y de los que quedan pendientes por realizar algún trámite para su legalización.  </t>
  </si>
  <si>
    <t xml:space="preserve">Prestar los servicios como Auxiliar Administrativa en la Corregiduría de Betania. </t>
  </si>
  <si>
    <t>Que, de acuerdo con lo anteriormente expuesto, corresponde al Área de Gestión Policiva como extensión de las funciones del Alcalde Local, adelantar acciones encaminadas a la promoción de la convivencia pacífica de las zonas rurales de la ciudad, a fin de prevenir, conciliar y resolver los conflictos que surgen de las relaciones entre vecinos y todos aquellos problemas que afectan la tranquilidad, seguridad, salubridad, movilidad y espacio público de los ciudadanos, en consecuencia, en  la Corregiduría de Betania se requiere contratar a un auxiliar administrativo que apoye la realización de actividades administrativas, inherentes a las tareas diarias,  manejo de aplicativos, manejo y control de las reuniones y comités que se realicen.</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</si>
  <si>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el desarrollo de algunas actividades, en consecuencia, esta persona que se requiere brindará el apoyo necesario para que el corregidor pueda realizar su gestión administrativa con mayor eficiencia, y se mantenga actualizada la información sobre las funciones por él desarrolladas.  </t>
  </si>
  <si>
    <t xml:space="preserve">Apoyar al Corregidor (a) en la realización de las diferentes diligencias de orden institucional que se adelantan en cumplimiento de las funciones asignadas a la Corregiduría de Betania. </t>
  </si>
  <si>
    <t xml:space="preserve">Apoyar al Corregidor(a) en la elaboración de los diferentes documentos que se generan y reciban, así como en el manejo de los sistemas o aplicativos establecidos para el control de las actividades de la Corregiduría de Betania. </t>
  </si>
  <si>
    <t xml:space="preserve">Apoyar al corregidor (a) de Betania en la atención a la ciudadanía que requiera información. </t>
  </si>
  <si>
    <t xml:space="preserve">Adelantar el desarrollo de actividades en la Corregiduría de Betania y apoyar las acciones para el adecuado funcionamiento y operación de las corregidurías y/o sedes de la Alcaldía local de Sumapaz. </t>
  </si>
  <si>
    <t xml:space="preserve">Llevar el archivo de la documentación que llegue a la dependencia, acorde con la normatividad vigente y la política de Gestión de Calidad establecida por el nivel central. </t>
  </si>
  <si>
    <t xml:space="preserve">Mantener actualizado el aplicativo de control y gestión de expedientes diseñado para el registro del código de seguridad y convivencia ciudadana, querellas por comportamientos contrarios a la convivencia radicadas en la Corregiduría. </t>
  </si>
  <si>
    <t xml:space="preserve">Acompañar las actividades de prevención (Sensibilización, socialización, charlas pedagógicas, orientación personalizada, entre otros), de conformidad con el Código Nacional de Policía y Convivencia. </t>
  </si>
  <si>
    <t>Prestar los servicios como Auxiliar Administrativa en las Corregidurias de la localidad de Sumapaz.</t>
  </si>
  <si>
    <t xml:space="preserve">Que, de acuerdo con lo anteriormente expuesto, corresponde al Área de Gestión Policiva como extensión de las funciones del Alcalde Local, adelantar acciones encaminadas a la promoción de la convivencia pacífica de las zonas rurales de la ciudad, a fin de prevenir, conciliar y resolver los conflictos que surgen de las relaciones entre vecinos y todos aquellos problemas que afectan la tranquilidad, seguridad, salubridad, movilidad y espacio público de los ciudadanos, en consecuencia, en las tres Corregidurías, se requiere contratar a un auxiliar administrativo que apoye la realización de actividades administrativas, inherentes a las tareas diarias,  manejo de aplicativos, manejo y control de las reuniones y comités que se realicen. </t>
  </si>
  <si>
    <t xml:space="preserve">Título de Bachiller en cualquier modalidad.
</t>
  </si>
  <si>
    <t xml:space="preserve">Apoyar al Corregidor (a) en la realización de las diferentes diligencias de orden institucional que se adelantan en cumplimiento de las funciones asignadas a la Corregiduría de la vereda en la que se le designe. </t>
  </si>
  <si>
    <t xml:space="preserve">Apoyar al Corregidor(a) en la elaboración de los diferentes documentos que se generan y reciban, así como en el manejo de los sistemas o aplicativos establecidos para el control de las actividades de la Corregiduría de la vereda en la que se le designe. </t>
  </si>
  <si>
    <t xml:space="preserve">Apoyar al corregidor (a)  de la vereda en la que se le designe en la atención a la ciudadanía que requiera información. </t>
  </si>
  <si>
    <t xml:space="preserve">Adelantar el desarrollo de actividades en la Corregiduría de la vereda en la que se le designe.  y apoyar las acciones para el adecuado funcionamiento y operación de las corregidurías y/o sedes de la Alcaldía local de Sumapaz. </t>
  </si>
  <si>
    <t xml:space="preserve">Prestar los servicios profesionales especializados al despacho de la Alcaldía Local de Sumapaz, para la estructuración estratégica de los procesos de planeación de los proyectos de inversión del FDRS. </t>
  </si>
  <si>
    <t xml:space="preserve">Que, de acuerdo con lo anteriormente expuesto, corresponde al Área de Gestión de Desarrollo Local, liderar la ejecución del nuevo de Plan de Desarrollo que pasó de tener 13 a 33 proyectos de Inversión, así como a las iniciativas locales resultado del ejercicio de presupuestos participativos, los cuales deben ser planeados y por ende formulados de conformidad con el procedimiento de Adquisición y Administración de Bienes y Recursos.  De otra parte, como la Localidad de Sumapaz cuenta con áreas definidas dentro del sistema de áreas protegidas del Orden Regional y Nacional dentro del territorio Distrital como el Parque Nacional Natural del Sumapaz y el Páramo Cruz Verde Sumapaz, así como áreas protegidas del Orden Distrital, Santuarios Distritales de Flora y Fauna y, 23 áreas Forestales Distritales, la gestión ambiental de la localidad reviste de vital importancia, por cuanto en el Plan de Desarrollo se apropiaron recursos para 6 proyectos ambientales que generan un alto volumen de actividades que se deben desarrollar para su ejecución  . Por lo anterior, se hace necesario contratar a un profesional especializado con formación en Ingeniería Forestal por Prestación de Servicios y Apoyo a la Gestión, para que apoye de manera permanente al ordenador del gasto, sobre las decisiones que se deben tomar no solo en los procesos ambientales y de desarrollo rural sostenible, sino también administrativos y de gestión, así como en la estructuración estratégica de los procesos de toda índole teniendo en cuenta  que el personal de planta asignado para esta labor es insuficiente con el fin de dar cumplimiento a las metas del Plan de Desarrollo Local. </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</si>
  <si>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de planeación, en los temas ambientales y de desarrollo rural sostenible, para que apoye los procesos administrativos y operativos que contribuyen al desarrollo y logro de los objetivos de la Alcaldía Local, en cumplimiento del Plan de Desarrollo Local </t>
  </si>
  <si>
    <t>Título Profesional en Ingeniería Forestal, Ingeniería Ambiental o Administración Ambiental o Ingeniería Ambiental y Sanitaria.  Título de postgrado en modalidad de especialización en Planificación y manejo ambiental de Cuencas Hidrográficas
Tres (3) años de experiencia profesional debidamente certificada.</t>
  </si>
  <si>
    <t>Realizar la estructuración estratégica de los procesos de planeación y de los planes programas y proyectos de inversión.</t>
  </si>
  <si>
    <t xml:space="preserve">Orientar técnicamente las gestiones de los profesionales que realizan la formulación y seguimiento de planes, programas y proyectos que componen el Plan de Desarrollo local. </t>
  </si>
  <si>
    <t xml:space="preserve">Asistir a las reuniones, comités y capacitaciones que le sea designado por el Supervisor o el apoyo a la supervisión.  </t>
  </si>
  <si>
    <t xml:space="preserve">Realizar la verificación técnica, administrativa y financiera de contratos de vigencias anteriores de la gestión de planeación. </t>
  </si>
  <si>
    <t xml:space="preserve">Brindar orientaciones en la elaboración de informes, respuestas a derechos de petición y demás requerimientos, solicitados por los órganos de control, entidades y comunidad en general, de conformidad con la normatividad vigente y dentro de los plazos y términos establecidos por la ley.  </t>
  </si>
  <si>
    <t xml:space="preserve">Prestar los servicios profesionales al Área de Gestión del Desarrollo Local, para apoyar los factores económicos y financieros en la gestión contractual del Fondo de Desarrollo Rural de Sumapaz. </t>
  </si>
  <si>
    <t>De acuerdo con lo anteriormente expuesto, corresponde al Área de Gestión de Desarrollo Local liderar la ejecución del Plan de Desarrollo y, ejecutar los procesos asignados al Fondo de Desarrollo Rural de Sumapaz, para dar respuesta a los requerimientos y necesidades de la comunidad Sumapaceña, y teniendo en cuenta que se requiere realizar estudios del sector, estudios de mercado, análisis y verificación de indicadores financieros, verificación y evaluaciones económicas es necesario contar con los servicios de un profesional en Economía, Contaduría Pública o Administración Pública para que apoye en la correcta aplicación de indicadores financieros, que realice verificaciones económicas y apoye en el establecimiento de indicadores, con el fin de sean acordes con la economía y el desarrollo del sector y de conformidad con los valores presupuestales que se incluyen para la evaluación de los procesos contractuales del Fondo de Desarrollo Local..</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</si>
  <si>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administrativos y de índole financiero en los diferentes procedimientos que se adelantan con los recursos del Fondo de Desarrollo Rural.</t>
  </si>
  <si>
    <t>Título profesional en Economía, con tarjeta profesional vigente.
Con más de 23 meses de experiencia profesional debidamente certificada.</t>
  </si>
  <si>
    <t>Brindar apoyo en la elaboración del análisis del sector y de mercado, estructuración y evaluación de los requisitos de capacidad financiera y organizacional y elaboración y evaluación de las fórmulas económicas para la calificación de las ofertas, en los procesos de contratación que adelante la Alcaldía Local de Sumapaz.</t>
  </si>
  <si>
    <t>Validar en la determinación de los requisitos relativos a la capacidad financiera y organizacional en los pliegos de condiciones de cada proceso de selección que adelante la Alcaldía Local de Sumapaz, teniendo en cuenta: (a) el riesgo del proceso de contratación; (b) el valor del contrato objeto del proceso de contratación; (c) el análisis del sector financiero respectivo; y (d) los posibles oferentes que participan del mercado, entre otros.</t>
  </si>
  <si>
    <t>Las demás que demande la administración local que corresponda a la naturaleza del Contrato y que sean necesarias para la consecución del fin del objeto contractual</t>
  </si>
  <si>
    <t>Prestar servicios de apoyo a la gestión para la Alcaldía Local de Sumapaz en pro de fomentar los procesos de DDHH, seguridad, convivencia y diálogo social, en la implementación de los programas de la Alcaldía generando un acompañamiento y soporte tanto a los eventos generales como a los fenómenos de conflictividades sociales, ejercicios de movilización ciudadana, aglomeraciones de público y acompañamientos interinstitucionales. 2689</t>
  </si>
  <si>
    <t>Implementar 16 acciones formativas diferenciales para la promoción de la convivencia ciudadana</t>
  </si>
  <si>
    <t>Acciones formativas diferenciales para la promoción de la convivencia ciudadana implementadas</t>
  </si>
  <si>
    <t>Existe la necesidad de cumplir la misión del Fondo de Desarrollo Local que consiste en liderar la gestión política Distrital, el desarrollo local y la formulación e implementación de políticas públicas territoriales garantizando la gobernabilidad democrática con participación, transparencia, inclusión y sostenibilidad; es por ello que se proyecta como una entidad propositiva en lograr ser una localidad incluyente, participativa y eficiente en la atención a las necesidades de las comunidad de la localidad. Por ende, debe diseñar, proyectar, coordinar, ejecutar y evaluar estrategias de gestión territorial con enfoque de Derechos Humanos -DDHH y Seguridad Humana que garanticen la atención contextualizada; las apuestas por una Bogotá Segura busca la prevención del conflicto y la cultura ciudadana como horizonte de trabajo conjunto. De acuerdo con lo anteriormente expuesto y dado que el Fondo de Desarrollo Local de Sumapaz en el marco del Plan de Desarrollo de la Localidad 2024-2027 tiene la necesidad y obligación de realizar seguimiento y acompañamiento al cumplimiento de las metas de los programas del mencionado Plan de Desarrollo apostándole a una Gestión Territorial con enfoque de Derechos y que, no cuenta con personal suficiente en su planta de personal para desarrollar dichas actividades, se hace necesario adelantar la contratación de TRES (3) bachilleres que apoyen el fortalecimiento a la gestión local mediante actividades de promoción de procesos institucionales y sociales de interés público articulados por el Fondo de Desarrollo Local de Sumapaz en compañía de sectores administrativos del distrito, instancias y organizaciones sociales en el marco de una seguridad integral. Es fundamental tener en cuenta para la designación del número de gestores de DDHH, diálogo, seguridad y convivencia que la localidad está conformada por 2 cuentas: la del Río Blanco y la del Río Sumapaz. La primera tiene dos centros poblados Betania y Nazareth y 14 Veredas; y la segunda cuenca tiene a La Unión, Nueva Granada y San Juan de Sumapaz como centros poblados y 12 veredas. La localidad en su generalidad es rural por lo que su dinámica productiva está centrada en la producción a baja escala y de manera artesanal y/o manual de los productos rurales; es caro que la inserción en el contexto regional está determinada por su importancia estratégica para proteger fuentes hídricas y reservas naturales. Es por ello que el ordenamiento social y político en esta localidad está basado en la protección y seguridad tanto del agua como del campesino; en la localidad más extensa de la ciudad y que históricamente se reconoce por su resistencia y lucha.</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</si>
  <si>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Por esas razones y en aras de lograr intervenciones que generen impactos positivos en la comunidad local se requiere la contratación de TRES (3) gestores que acompañen y realicen acciones de diálogo y seguridad en los procesos de IVC, movilización social, concentraciones, ejercicios ciudadanos del derecho a la protesta y a la libre asociación; que puedan gestionar la convivencia, articular delegados de la Alcaldía Local, en una articulación con las entidades del orden distrital y nacional.</t>
  </si>
  <si>
    <t>Apoyar en sistematizar y consolidar información obtenida de los procesos de recolección de información en la localidad, así como en acciones de apoyo y acompañamiento a espacios e instancias que defina el Fondo de Desarrollo Local de Sumapaz</t>
  </si>
  <si>
    <t>Acompañar e implementar acciones de diálogo y garantía de Derechos en los procesos de movilización social, concentraciones, ejercicios ciudadanos del derecho a la protesta y a la libre asociación, generen tensiones en la convivencia de la localidad; buscado una articulación con las entidades del orden local y nacional, los actores sociales para la resolución pacífica de las conflictividades en la Alcaldía Local.</t>
  </si>
  <si>
    <t>Acompañar y coordinar las acciones de diálogo y seguridad en los eventos de aglomeración de público que puedan afectar la gobernabilidad y convivencia en la localidad; en especialidad en los diversos escenarios públicos y privados de la localidad y el distrito donde se gestionará e impulsará la interlocución y diálogo</t>
  </si>
  <si>
    <t>Implementar las acciones necesarias en las actividades interinstitucionales y mesas de diálogo con organizaciones sociales, comunitarias y territoriales donde todos los actores en procesos relacionados con la convivencia y diálogo social en la localidad tal como lo plantea la normativa.</t>
  </si>
  <si>
    <t>Apoyar la ejecución en campo de las actividades de entrega de publicidad, encuestas, convocatoria puerta a puerta, material e información sobre los proyectos de inversión del Fondo de Desarrollo Local de Sumapaz, que contribuyan a procesos comunitarios entre otras que se requieran.</t>
  </si>
  <si>
    <t>Acompañar y, de manera oportuna, generar reportes de los eventos identificados tanto en el monitoreo, como en el proceso de acompañamiento, en las acciones adelantadas y/o en los demás informes requeridos desde la Alcaldía Local de Sumapaz; siguiendo de manera rigurosa los lineamientos establecidos en pro de la recopilación y sistematización de información en los formatos y/o aplicativo establecido.</t>
  </si>
  <si>
    <t>Apoyar a la administración local en la identificación de problemáticas territoriales, mediante el acompañamiento a espacios participativos y fomento de actividades de sensibilización en torno a los DDHH, el diálogo social, la seguridad y la convivencia.</t>
  </si>
  <si>
    <t>Apoyar las actividades que se realicen desde el Fondo de Desarrollo Local de Sumapaz y/o de las entidades distritales en temas logísticos, organización, convocatoria o las que se requieran para el buen desarrollo de estas que involucran a la ciudadanía de la localidad.</t>
  </si>
  <si>
    <t>Las demás requeridas por el/la supervisor/a que guarden relación con el objeto contractual, funciones misionales del Fondo y a las necesidades del servicio.</t>
  </si>
  <si>
    <t>NO SE CARGO</t>
  </si>
  <si>
    <t>Prestar los servicios profesionales como enlace entre los productores y beneficiarios con los agentes externos y grupos de valor en el proceso de reactivación, recuperación productiva y revitalización económica, contempladas en el  de inversión de transformación productiva del Fondo de Desarrollo Rural de Sumapaz</t>
  </si>
  <si>
    <t xml:space="preserve">Que, de acuerdo con lo anteriormente expuesto, corresponde al Área de Gestión de Desarrollo Local liderar la ejecución del Plan de Desarrollo, así como realizar el seguimiento del cumplimiento de las metas de este para el respectivo período de gobierno. Teniendo en cuenta que dentro de las metas se han implementado Programas y Acciones para reactivar la economía de la localidad, afectada por la pandemia del Covid19, por lo cual la administración enfoca sus esfuerzos en la implementación de una estrategia integral para lograr la reactivación económica de la localidad, a través de acciones de fortalecimiento productivo y comercial, implementando las acciones necesarias para que se impulse y reconozca la marca propia “Sumapaz”. Por esta razón es necesario contratar bajo la prestación de servicios, a un profesional que tenga formación en Relaciones Públicas, Periodismo, Comunicación Audiovisual, Administración y Dirección de Empresas, Comunicación Social, Mercadotecnia y Publicidad que sirvan de enlace entre la alcaldía local y los diversos productores que existen en la localidad (Mipymes, o emprendimientos enfocados en procesos de reconversión hacia actividades sostenibles) para que apoyen a la administración local en la implementación de acciones técnico-productivas y socioempresarial en aras de lograr la formalización de la marca propia. </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</si>
  <si>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brindarán el apoyo necesario en las actividades que conduzcan a la formalización de la marca propia y que a su vez sirvan de enlace entre la administración local y los productores que existen en el territorio, a fin de realizar conjuntamente acciones para la revitalización y transformación productiva en la localidad de Sumapaz, danco cumplimiento a la meta: Vincular 600 hogares y/o unidades productivas a procesos productivos y de comercialización en el sector rural.</t>
  </si>
  <si>
    <t xml:space="preserve">Profesional NBC CIENCIAS SOCIALES Y HUMANAS, o COMUNICACIÓN SOCIAL, PERIODISMO Y AFINES. </t>
  </si>
  <si>
    <t>Consolidar las herramientas de comunicación entre productores y beneficiarios hacia los agentes externos y grupos de valor dentro del proyecto de inversión de Somos sumapaz: Emprendiendo de manera sostenible en nuestro territorio.</t>
  </si>
  <si>
    <t xml:space="preserve">Articular las acciones en territorio garantizando la puesta a punto de talleres, capacitaciones y otros procesos con comunidad relacionados a los proyectos de inversión del FDRS. </t>
  </si>
  <si>
    <t xml:space="preserve">Promover las iniciativas de productores y beneficiarios en los diferentes canales de promoción y comunicación disponibles que permitan un alcance sostenido a los emprendimientos que hacen parte de los proyectos de inversión del FDRS. </t>
  </si>
  <si>
    <t xml:space="preserve">Garantizar cubrimientos y divulgación a los eventos, talleres, capacitaciones que se realicen como parte de los proyectos de inversión del FDRS. </t>
  </si>
  <si>
    <t xml:space="preserve">Incentivar el correcto uso y aplicación de los planes de mercadeo, uso de marca y demás componentes de plan de negocios en los diferentes productores y beneficiarios que hacen parte de los proyectos de inversión del FDRS. </t>
  </si>
  <si>
    <t>Prestar los servicios como Auxiliar Administrativo para apoyar la gestión del Parque Automotor de propiedad del Fondo de Desarrollo Rural de Sumapaz</t>
  </si>
  <si>
    <t xml:space="preserve">Que, de acuerdo con lo anteriormente expuesto, corresponde al Área de Gestión de Desarrollo Local liderar la ejecución del Plan de Desarrollo, así como realizar el seguimiento del cumplimiento de las metas de este para el respectivo periodo de gobierno.  Que el total de vías en la localidad asciende a 100 km, aproximadamente, contando además con una red de caminos irregulares, de una extensión aproximada de 283,3 km., las vías de acceso a la localidad que parten del casco urbano de Bogotá D.C no son pavimentadas, son vías carreteables que están cubiertas con material de recebo, así como las vías de comunicación interveredales, por lo cual debido al régimen de lluvias que caracteriza la Localidad de Sumapaz, requieren de un mantenimiento permanente, es por esto que el Fondo de Desarrollo tiene dentro de su parque automotor 10 volquetas y 15 vehículos pesados que requieren de actividades de Mantenimiento, sustitución de llantas, suministro de combustibles entre otros, para lo cual el Fondo de Desarrollo ha suscrito los contratos necesarios para mantenerlos en buenas condiciones, razón por la cual se requiere contratar un auxiliar con experiencia para que apoye  a los profesionales en las actividades operativas, administrativas y técnicas, programas de mantenimientos correctivos y preventivos, entre otros, para el efectivo control de la operación de este tipo de maquinaria, a fin de mantenerlos en óptimas condiciones de funcionamiento. </t>
  </si>
  <si>
    <t xml:space="preserve">Apoyar en la planeación, contratación y ejecución de los programas de mantenimiento preventivo y correctivo de los vehículos de propiedad o tenencia del FDRS. </t>
  </si>
  <si>
    <t>Apoyar a los profesionales en la verificación de los repuestos, insumos y demás procedimientos que se le realicen a los vehículos del parque automotor de propiedad del FDRS con el fin de garantizar el correcto funcionamiento de estos</t>
  </si>
  <si>
    <t xml:space="preserve">Apoyar la elaboración, alimentación y actualización de manera permanente de la matriz de seguimiento de repuestos, reparaciones y demás de cada uno de los vehículos que conforman el parque automotor propiedad del Fondo de Desarrollo Rural de Sumapaz. </t>
  </si>
  <si>
    <t xml:space="preserve">Apoyar la elaboración de los informes técnicos solicitados y las respuestas a la comunidad y a las entidades sobre los temas relacionados de parque automotor </t>
  </si>
  <si>
    <t xml:space="preserve">Apoyar a los profesionales en la verificación de los informes para la programación de PAC de los contratos que le sean designados, dando cumplimiento al Manual de Procesos y Procedimientos para tal fin. </t>
  </si>
  <si>
    <t>Prestar los servicios Profesionales para apoyar la planeación, seguimiento, ejecución y control de los Proyectos ambientales y de desarrollo rural sostenible, del Fondo de Desarrollo Rural de Sumapaz.</t>
  </si>
  <si>
    <t xml:space="preserve">Que, de acuerdo con lo anteriormente expuesto, corresponde al Área de Gestión de Desarrollo Local liderar la ejecución del Plan de Desarrollo, y ejecutar los procesos asignados al Fondo de Desarrollo Rural de Sumapaz. Así mismo, se debe tener en cuenta que, dentro del territorio del Sumapaz el cual está conformado por dos Cuencas (Cuenca del Río Sumapaz y Cuenca del Río Blanco), que son de gran extensión cada una de ellas y distantes la una de la otra, se encuentran comunidades de diferente índole sobre las que se requiere hacer estudios de conservación, capacitarlas en manejo de reservas naturales, en planes de desarrollo comunitario, planes de ordenamiento ambiental territorial a fin de determinar los programas que se puedan ejecutar tendientes a un desarrollo sostenible. 
Por lo anterior, dentro del Proyecto de Inversión 2671, se incluyó la meta “Apoyar 500 predios rurales con buenas prácticas agropecuarias y ambientales que fortalezcan la protección a coberturas vegetales y recurso hídrico”, dadas las condiciones rurales de la localidad de Sumapaz, con el propósito de atender a la población campesina en todo el territorio, por lo cual es necesario contar con dos profesionales en Ecología, O Ingeniería Ambiental, Ingeniería Ambiental y Sanitaria, Ingeniería Agroforestal, a fin de que adelanten estos estudios y realice las capacitaciones pertinentes que oriente y direccione técnicamente las actividades de desarrollo rural sostenible y la gestión ambiental local, así como para que apoyen en la formulación e implementación de actividades que apunten al cumplimiento de las metas de los proyectos de inversión enfocados a la sostenibilidad ambiental, revitalización y transformación productiva, restauración ecológica, asistencia técnica agropecuaria y ambiental, bienestar animal, ecoeficiencia, educación ambiental, el control del riesgo y la adaptación al cambio climático; proyectos  que son de gran importancia y relevancia para la comunidad de la localidad de Sumapaz. </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</si>
  <si>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esto constituye una limitación que le resta flexibilidad, agilidad, posibilidad de innovación y sentido estratégico para responder de manera adecuada a las necesidades de la población, en consecuencia, estas personsa que se contratarán brindarán el apoyo necesario para el óptimo desarrollo de los temas ambientales y de desarrollo rural sostenible, para que apoye la gestión Ambiental de la comunidad ubicada en la Cuenca del Río Sumapaz . Por las razones aquí señaladas se solicita la expedición de DOS (2) CERTIFICACIONES DE EXISTENCIA DE NO PLANTA.   </t>
  </si>
  <si>
    <t>Título profesional en NBC INGENIERÍA Y AFINES o AGRONOMÍA, VETERINARIA Y AFINES ,  o BIOLOGIA, MICROBIOLOGIA Y AFINES. Sin experiencia profesional</t>
  </si>
  <si>
    <t xml:space="preserve">Apoyar las actividades de reconocimiento, identificación, caracterización y diagnóstico de las áreas potenciales de conservación y protección para la Ordenación Ambiental de Fincas, en la localidad de Sumapaz. </t>
  </si>
  <si>
    <t xml:space="preserve">Realizar y entregar los registros, actas, bases de datos, hojas de vida, anexos, entre otros soportes de cada una de las actividades desarrolladas. </t>
  </si>
  <si>
    <t xml:space="preserve">Apoyar la elaboración e implementación de los esquemas diseños, metodología y acciones de intervención de Ordenamiento Ambiental de Finca enfocados a la Gestión Ambiental, Conservación y Protección de los recursos naturales de la localidad de Sumapaz. </t>
  </si>
  <si>
    <t xml:space="preserve">Elaborar respuestas a los requerimientos, solicitudes y reportes de información de gestión ambiental externa solicitados por entidades distritales, nacionales, entes de control y comunidad, directamente allegados o por el aplicativo de Gestión Documental de la entidad. </t>
  </si>
  <si>
    <t>Prestar los servicios profesionales para gestionar los proyectos ambientales locales enfocados a la generación de energía eléctrica renovable y atender la gestión ambiental externa en la localidad</t>
  </si>
  <si>
    <t xml:space="preserve">De acuerdo con lo anteriormente expuesto corresponde al Área de Gestión de Desarrollo Local liderar la ejecución del Plan de Desarrollo, y ejecutar los procesos asignados al Fondo de Desarrollo Rural de Sumapaz, para dar respuesta a los requerimientos y necesidades de la comunidad Sumapaceña. Es por esto que dentro de los modelos alternativos de energía sostenible se tiene en el marco del  Plan de Desarrollo Local 2025-2028 hacer de Sumapaz un modelo rural en el uso de energías alternativas que contribuyan con la adaptación al cambio climático y el mejoramiento productivo sostenible local, lo que cobra gran relevancia por la connotación de la localidad al ser la única del distrito netamente rural, estar dentro del  páramo más grande del mundo y hacer parte del Parque Nacional Natural de Sumapaz, así como de las fuentes abastecedoras de recursos hídricos de las cuencas del Río Magdalena y del río Orinoco. Por lo que al implementar energías renovables se impacta de manera positiva el ambiente, siendo una de las principales soluciones para lograr la reducción de la huella de carbono del planeta.  
Por lo anterior, se hace necesario contar con un profesional en el área ambiental que aporte a la adecuada gestión ambiental local externa, la articulación interinstitucional y la formulación, seguimiento y ejecución de los proyectos ambientales locales, con el fin de dar cumplimiento a la meta de “Realizar 160 acciones  con energías alternativas para el área rural”. </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</si>
  <si>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se requiere un profesional con formación en temas ambientales, para que se continúe apoyando la articulación interinstitucional en aspectos de gestión del riesgo y mejorando las acciones, que permitan aumentar el desempeño de una correcta ejecución y seguimiento de los proyectos y hacer de Sumapaz un modelo rural en el uso de energías alternativas que contribuyan con la adaptación al cambio climático y al mejoramiento productivo sostenible. </t>
  </si>
  <si>
    <t xml:space="preserve">Prestar los servicios profesionales al Área de Gestión de Desarrollo Local para apoyar la planeación, ejecución y seguimiento a los proyectos de inversión de infraestructura vial y actividades designadas por el despacho de la Alcaldía Local de Sumapaz. 1688 
CPS-547-2024 
2024 
FDRS 
6.500.000 
$26.000.000 
</t>
  </si>
  <si>
    <t xml:space="preserve">Prestar sus servicios profesionales como administrador de la Red de la Alcaldía Local de Sumapaz y realizar la actualización de los datos en los diferentes sistemas de información. 1696 
CPS-435-2024 
2024 
FDRS 
7.000,000 
$28.000.000 
</t>
  </si>
  <si>
    <t xml:space="preserve">Realizar las etapas de formulación y elaboración de estudios previos de los proyectos de inversión en el tema de Gestión Ambiental que le sea designado: Actualizar los Documentos Técnicos de Soporte y las Fichas EBI, definir Especificaciones técnicas, realizar estudios de mercado, elaborar análisis del sector, definir criterios de verificación y calificación y condiciones del contrato, entre otros. </t>
  </si>
  <si>
    <t xml:space="preserve">Realizar seguimiento, actualización y reportes de la implementación del Plan Ambiental Local PAL, en cumplimiento a las obligaciones y competencias definidas en la normatividad ambiental de las entidades que lo soliciten. </t>
  </si>
  <si>
    <t xml:space="preserve">Apoyar y asistir a los encuentros de la Comisión Ambiental Local, y dinamizar el desarrollo de esta, efectuando el seguimiento y articulación interinstitucional requerida para el fortalecimiento de la gestión ambiental local. </t>
  </si>
  <si>
    <t xml:space="preserve">Realizar el seguimiento a la ejecución de los contratos (Apoyo a la supervisión, revisión de informes, modificaciones contractuales, programación de PAC), que le sean designados del Sector Ambiental, de conformidad con el Manual de Supervisión e Interventoría de la Secretaría Distrital de Gobierno. </t>
  </si>
  <si>
    <t xml:space="preserve">Ejecutar actividades y jornadas de capacitación y sensibilización en temáticas de Gestión ambiental dirigidas a la comunidad, así como atender requerimientos y emergencias ambientales locales que se presenten e Implementar acciones de gestión ambiental con la comunidad rural de acuerdo con las temáticas concertadas semestralmente o demandadas por el área de gestión ambiental local. </t>
  </si>
  <si>
    <t xml:space="preserve">Asistir a las reuniones concertadas, citadas y/o designadas para la atención de temas relacionados con la gestión ambiental externa y el desarrollo sostenible con entidades locales, distritales, nacionales, organizaciones ambientales y/o sociales. </t>
  </si>
  <si>
    <t>Prestar los servicios profesionales para apoyar la ejecución del proyecto relacionado con mujer y equidad de género, y demás procesos asociados a su transversalización a nivel local</t>
  </si>
  <si>
    <t xml:space="preserve">Número de Personas que participan en procesos para la prevención de violencias en el contexto familiar y/o violencia sexual.          </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</si>
  <si>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estas dos personas que se requieren brindarán el apoyo necesario para apoyar la formulación de los proyectos relacionados con la recolección de la información sobre los requerimientos que expresan las mujeres que intervienen en ellos, para dar cumplimiento a la meta: Vincular 600 personas en procesos para la prevención de violencias en el contexto familiar y/o violencia sexual   </t>
  </si>
  <si>
    <t xml:space="preserve">Profesional en NBC CIENCIAS SOCIALES Y HUMANAS o SOCIOLOGIA, TRABAJO SOCIAL Y AFINES. Sin experiencia profesional </t>
  </si>
  <si>
    <t>Realizar implementación de estrategias para la optimización de procesos, en el marco del sistema local de cuidado y derechos de las mujeres en sus diferencias y diversidades.</t>
  </si>
  <si>
    <t xml:space="preserve">Programar, asistir y acompañar las jornadas locales para la promoción de los derechos de las mujeres, en articulación con las entidades competentes, organizaciones sociales y comunitarias, de acuerdo con los lineamientos establecidos por la supervisión. 
 </t>
  </si>
  <si>
    <t>Adelantar el acopio, selección, clasificación, estructura y elaboración de los análisis técnicos, de costos, estudios de mercado y factibilidad, y demás información necesaria para la formulación de los proyectos de acuerdo con los requerimientos técnicos dados por la administración local. </t>
  </si>
  <si>
    <t>Realizar la elaboración de respuestas a memorandos, derechos de petición, así como a requerimientos de cualquier ente de control, entes estatales y/o actores civiles, cuando le sea requerido. </t>
  </si>
  <si>
    <t>Prestar los servicios de apoyo administrativo para apoyar el desarrollo de las actividades del proyecto de Bienestar animal del Fondo de Desarrollo Rural de Sumapaz</t>
  </si>
  <si>
    <t>Número de animales atendidos por los programas de brigadas médicas, urgencias veterinarias y adopciones</t>
  </si>
  <si>
    <t>BIENESTAR ANIMAL</t>
  </si>
  <si>
    <t>De conformidad con el Artículo 15 del Acuerdo Distrital 637 de 2016 el cual modifica el artículo 52 del Acuerdo Distrital 257 de 2006 y en armonía con lo dispuesto en el Artículo 1 del Decreto Distrital 411 de 2016 modificado por los Decretos Distritales 099 y 860 de 2019 y 051 y 169 de 2023, la Secretaría Distrital de Gobierno “(…) es un organismo del Sector Central con autonomía administrativa y financiera que tiene por objeto orientar y liderar la formulación y seguimiento de las políticas encaminadas al fortalecimiento de la gobernabilidad democrática en el ámbito distrital y local, mediante la garantía de los derechos humanos y constitucionales, la convivencia pacífica, el ejercicio de la ciudadanía, la promoción de la paz y la cultura democrática, el uso del espacio público, la promoción de la organización y de la participación ciudadana y la coordinación de las relaciones políticas de la Administración Distrital en sus distintos niveles.”  
Este programa busca fomentar el bienestar animal y una relación responsable con los tenedores mediante acciones dirigidas hacia los animales con el fin de promover prácticas de cuidado adecuado, reducir el maltrato y atención de acciones médicas.</t>
  </si>
  <si>
    <t xml:space="preserve">Que el Plan de Desarrollo Local 2025-2028 " “SUMAPAZ CAMINA SEGURA" adoptado mediante Acuerdo Local No. 003 de 2024, en concordancia con el Plan de Desarrollo Económico, Social, Ambiental y de Obras Públicas del Distrito Capital. 2025 - 2028, “Bogotá Camina Segura”, adoptado mediante Acuerdo No. 927 del 06 de julio de 2024, contempla en el Artículo 27. Programa 15. Bogotá protege la vida animal. </t>
  </si>
  <si>
    <t xml:space="preserve">De acuerdo con lo anteriormente expuesto corresponde al Área de Gestión de Desarrollo Local liderar la ejecución del Plan de Desarrollo, y ejecutar los procesos asignados al Fondo de Desarrollo Rural de Sumapaz, para dar respuesta a los requerimientos y necesidades de la comunidad Sumapaceña.  Sumapaz es un territorio grande en riqueza cultural y natural, en donde la interacción con la fauna silvestre, los animales de granja y los animales de compañía son fundamentales para el desarrollo de actividades económicas y culturales, las cuales permanecen a través del tiempo en su identidad y vivir cotidiano, es así como la fauna silvestre debe ser protegida. De otra parte, los animales de granja o de producción, son la base del sustento económico de la población sumapaceña por lo que se debe implementar acciones encaminadas a mejorar la seguridad sanitaria, la sanidad animal, la prevención de plagas y enfermedades que afecten la integridad de dichos animales, lo que, en consecuencia, demanda importantes volúmenes de trabajo para los profesionales veterinarios que se encargan de velar por el bienestar animal en la localidad. Por tal motivo se requiere de un auxiliar que apoye al área de Gestión del Desarrollo Local para los diferentes procesos administrativos asociados a la ejecución del proyecto de bienestar animal, como lo es la consolidación de la información de los beneficiarios de las brigadas medico veterinarias y las diferentes atenciones realizadas por los profesionales del Fondo. </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</si>
  <si>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se requiere una persona para que apoye administrativamente la ejecución de la meta “Atender 1000 animales en los programas de brigadas médicas, urgencias veterinarias y adopcionesn.”. </t>
  </si>
  <si>
    <t>Apoyar administrativamente al área designada en el desarrollo de los procesos y procedimientos de gestión del proyecto de Bienestar animal del Fondo.</t>
  </si>
  <si>
    <t>Brindar su apoyo administrativo en la programación y realización de comités, mesas de trabajo, consejos y reuniones que sean requeridas y, en la elaboración y proyección de documentos tales como actas de reunión, informes y otros documentos solicitados p</t>
  </si>
  <si>
    <t xml:space="preserve">Manejar y actualizar una base de datos con la información de los y las beneficiarias de las diferentes acciones medico veterinarias realizadas por los profesionales del Fondo, consolidando la información por el tipo de atención, la familia beneficiaria, </t>
  </si>
  <si>
    <t>Apoyar a los profesionales en el manejo y control de los diferentes aplicativos institucionales utilizados como el correo institucional Orfeo, entre otros.</t>
  </si>
  <si>
    <t xml:space="preserve">Apoyar a los profesionales en la elaboración de los memorandos y oficios requeridos por las áreas designadas   </t>
  </si>
  <si>
    <t>Las demás que demande la administración local que corresponda a la naturaleza del contrato y que sean necesarias para la consecución del fin del objeto contractual.   </t>
  </si>
  <si>
    <t xml:space="preserve">Prestar los servicios técnicos para apoyar la ejecución de la meta “Vincular 1000 personas en acciones complementarias en salud física, nutricional y oral, a través del Circuito del Cuidado.” </t>
  </si>
  <si>
    <t>Que, de acuerdo con lo anteriormente expuesto, corresponde al Área de Gestión de Desarrollo Local liderar la ejecución del Plan de Desarrollo, así como realizar el seguimiento del cumplimiento de las metas de este para el respectivo periodo de gobierno; es por ello que se requiere de una intervención por parte del Fondo de Desarrollo Rural que permita fortalecer las acciones del sector Salud e impacte de manera real las condiciones de vida de la población, toda vez que en el territorio se presentan varios limitantes para acceder a los servicios de salud dadas las condiciones geográficas, culturales y socio-económicas pues de acuerdo con las encuestas del SISBEN la mayoría de la población se encuentra en un nivel socioeconómico 1 y 2, razón por la cual no es fácil implementar acciones y estrategias dirigidas hacia el cuidado de la salud, es por esto que se debe realizar la contratación de dos técnicos para que apoyne la ejecución de los proyectos de salud, en razón a que la localidad es tan extensa y se debe llegar a toda la población para que apoye técnicamente la realización de actividades enfocadas al cumplimiento de las metas del sector salud.</t>
  </si>
  <si>
    <t xml:space="preserve">La Alcaldía Local de Sumapaz no cuenta con personal de planta suficiente asignado para cumplir su misionalidad que por mandato le ha sido encomendada, el mismo resulta insuficiente para la ejecución y desarrollo de toda la carga laboral que allí se maneja, en consecuencia, esta persona que se requiere brindará el apoyo técnico necesario para el óptimo desarrollo de los procedimientos administrativos y operativos para generar mejores condiciones de salud en Sumapaz, en cumplimiento de la meta “Vincular 1000 personas en acciones complementarias en salud física, nutricional y oral, a través del Circuito del Cuidado”. Por las razones aquí señaladas se solicita la expedición de DOS (2) CERTIFICACIONES DE EXISTENCIA DE NO PLANTA.   </t>
  </si>
  <si>
    <t xml:space="preserve">Brindar su apoyo técnico y administrativo en las actividades que se desarrollan en los proyectos relacionados con el sector Salud. </t>
  </si>
  <si>
    <t xml:space="preserve">Manejar y mantener actualizado el aplicativo de correspondencia y el correo institucional, realizando la distribución y el seguimiento de entradas y salidas, de acuerdo con las instrucciones recibidas. </t>
  </si>
  <si>
    <t xml:space="preserve">Apoyar la revisión técnica, administrativa y documental de los informes producto de los contratos suscritos entre el FDRS y particulares, así como su seguimiento y programación pagos, relacionados con los proyectos de salud. </t>
  </si>
  <si>
    <t xml:space="preserve">Recopilar la información requerida y proyectar las respuestas a los derechos de petición y demás requerimientos de la comunidad y de otras entidades que sean asignados al área.  </t>
  </si>
  <si>
    <t xml:space="preserve">Atender e informar al público sobre los asuntos y trámites propios de las actividades relacionadas con los temas de salud que le sean designados. </t>
  </si>
  <si>
    <t xml:space="preserve">Asistir a los espacios de participación del Sector Salud y demás comités que le sean asignados y, apoyar la elaboración de actas y demás documentos que se requieran. </t>
  </si>
  <si>
    <t xml:space="preserve">Que, de acuerdo con lo anteriormente expuesto, corresponde al Área de Gestión de Desarrollo Local liderar la ejecución del Plan de Desarrollo, así como realizar el seguimiento del cumplimiento de las metas de este para el respectivo período de gobierno. Teniendo en cuenta que dentro de las metas se han implementado Programas y Acciones para reactivar la economía de la localidad, esto hace que la administración local, enfoque sus esfuerzos en la implementación de una estrategia integral para lograr la reactivación económica rural de la localidad, a través de acciones de fortalecimiento productivo, comercial y gestión de los planes de extensión agropecuaria, dentro del programa de fortalecimiento del corazón rural, así mismo, se debe tener en cuenta que el territorio de Sumapaz es bastante extenso y se deben cubrir las 28 veredas que están divididas a su vez en 2 cuencas (Río sumapaz y Río Blanco). Por esta razón es necesario contratar bajo la prestación de servicios, un Profesional en Administración de Empresas Agropecuarias o Administrador de empresas, que apoye al área de Gestión del Desarrollo Local, en el propósito de fortalecer y revitalizar el corazón productivo de las comunidades que se han venido organizando en pequeñas y medianas empresas a fin de apoyarlos en los procesos organizativos para el mejoramiento de la producción y la comercialización de los emprendimientos agropecuarios locales en aras de lograr la implementación de la marca propia.  
  </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</si>
  <si>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necesario en las actividades administrativas y de toda índole que se realizan con los recursos del Fondo de Desarrollo Rural, para adelantar acciones en pro de Vincular 600 hogares y/o unidades productivas a procesos productivos y de comercialización en el sector rural. dentro de las aglomeraciones económicas que fomentan el empleo y/o para la revitalización y transformación productiva en la localidad de Sumapaz.  </t>
  </si>
  <si>
    <t xml:space="preserve">Profesional NBC ECONOMIA, ADMINISTRACION, CONTADURIA Y AFINES. Con 24 meses de experiencia profesional </t>
  </si>
  <si>
    <t>Adelantar las etapas de formulación y la elaboración de los estudios previos relacionados con temas de Gestión Ambiental y Desarrollo rural Sostenible, así como apoyar en las diferentes etapas del proceso precontractual (Respuestas a observaciones, verificación y evaluación de propuestas entre otros), entregando de manera mensual la información documental de los procesos o proyectos que haya apoyado.</t>
  </si>
  <si>
    <t xml:space="preserve">Promover, fortalecer y/o acompañar de manera técnica y administrativa los procesos organizativos para el mejoramiento de la producción y la comercialización de los emprendiendo agropecuarios locales. </t>
  </si>
  <si>
    <t>Realizar de manera integral las actividades de planificación, estandarización de la producción, e implementación de las buenas prácticas agropecuarias, manufactureras y registros agropecuarios desarrollando acciones de capacitación, para las unidades agropecuarias locales seleccionadas a fin de mejorar la oferta productiva, su calidad y los volúmenes de la producción con un enfoque de desarrollo rural sostenible.</t>
  </si>
  <si>
    <t>Realizar las visitas de asistencia técnica necesarias a fin de promover en los productores locales la implementación de buenas prácticas agrícolas, la formación de capacidades para el trabajo, la empleabilidad y el emprendimiento productivo para el fomen</t>
  </si>
  <si>
    <t>Orientar técnicamente el establecimiento y seguimiento de núcleos de producción demostrativos agrícolas sostenible ambientalmente y demás acciones de fortalecimiento agropecuario requeridas en las parcelas de la alcaldía local que permitan al productor local mejorar las prácticas de producción y aprovechamiento de recursos naturales.</t>
  </si>
  <si>
    <t>Asistir a los espacios de participación del sector que le sean asignados, a las reuniones, comités de contratación, capacitaciones, comités de seguimiento entre otros y hacer parte de los comités que le deleguen el Alcalde Local o quien haga de sus veces</t>
  </si>
  <si>
    <t xml:space="preserve">Entregar los registros, actas, bases de datos, entre otra documentación de cada uno de los predios intervenidos y de seguimiento. </t>
  </si>
  <si>
    <t xml:space="preserve"> Prestar los servicios profesionales veterinarios para el fortalecimiento del servicio de asistencia técnica agropecuaria en la localidad de Sumapaz.</t>
  </si>
  <si>
    <t xml:space="preserve">De acuerdo con lo anteriormente expuesto, corresponde al Área de Gestión de Desarrollo Local liderar la ejecución del Plan de Desarrollo y, ejecutar los procesos asignados al FDRS. Es necesario tener en cuenta que, dentro del territorio de Sumapaz, se encuentran pequeños y medianos productores rurales campesinos, que derivan su sustento del desarrollo de actividades agrícolas, pecuarias, cultivadas de manera tradicional, con baja tecnología agropecuaria, desarrollada con el concurso de su familia, con dificultades de comercialización y de pago justo por la producción, en consecuencia, los animales de granja o de producción, son la base de sustento económico de la población sumapaceña por lo que se debe implementar acciones encaminadas a mejorar la seguridad sanitaria, la sanidad animal, la prevención de plagas y enfermedades que afecten la integridad de dichos animales. 
En consecuencia, se requiere de un profesional que apoye el estudio y descripción de las enfermedades de los animales, de su curación, de la atención de urgencias y demás tratamientos requeridos para atender las enfermedades que los aquejan, así como en las campañas de prevención que se adelanten para el bienestar animal, con el fin de promover una intervención armonizada que atienda las necesidades de los productores y sus animales en cumplimiento del Plan de Desarrollo Local de Sumapaz 2025-2028. </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</si>
  <si>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esto constituye una limitación que le resta flexibilidad, agilidad, posibilidad de innovación y sentido estratégico para responder de manera adecuada a las necesidades de la población, en consecuencia, se requiere contratar a un profesional con formación en medicina veterinaria y/o Zootecnia, para mejorar la productividad y el resguardo de la integridad de este grupo de animales que son de alta importancia para la localidad. </t>
  </si>
  <si>
    <t>Título profesional en NBC AGRONOMÍA, VETERINARIA Y AFINES.</t>
  </si>
  <si>
    <t xml:space="preserve">Brindar la prestación del servicio de asistencia técnica a pequeños y medianos productores locales para el mejoramiento de la producción, la transformación y la comercialización, realizando las actividades médico-veterinarias que se requieran.   </t>
  </si>
  <si>
    <t>Atender, hacer seguimiento y reporte de las urgencias médico-veterinarias que se requieran por parte del FDRS y/o la comunidad; tratando a los animales lesionados o enfermos, prescribiendo y administrando medicación, curando heridas, y/o realizando opera</t>
  </si>
  <si>
    <t>Realizar atención de urgencias médicos veterinarias que se requiera, jornadas de educación y sensibilización sobre la protección y el bienestar animal y jornadas de esterilización que se realice, jornadas de brigadas medico veterinaria, presentándose sop</t>
  </si>
  <si>
    <t>Brindar apoyo en la elaboración de informes y dar respuesta de forma y de fondo cuando se requiera a las diferentes solicitudes, derechos de petición y demás requerimientos, realizados por los diferentes órganos de control y comunidad en general, de conf</t>
  </si>
  <si>
    <t xml:space="preserve">Consolidar la información de los animales atendidos estableciendo la naturaleza de las enfermedades, los desórdenes o las lesiones. Realizar la exploración clínica de los animales y elaborar su historial clínico.  </t>
  </si>
  <si>
    <t>Asistir a los espacios de participación, reuniones, comités de contratación, capacitaciones, comités de seguimiento que sea convocado, designados, y/o delegado.</t>
  </si>
  <si>
    <t xml:space="preserve">Realizar inseminación artificial en caso tal que no se encuentre el técnico para no perder la oportunidad de los celos presentados de manera natural y/o implementar sincronización de celos en las hembras bovinas que requieran el tratamiento.  </t>
  </si>
  <si>
    <t xml:space="preserve">Prestar apoyo profesional para desarrollar el componente pecuario en la línea de ordenamiento de finca y realizar jornadas de capacitación médico veterinarias a los productores rurales. </t>
  </si>
  <si>
    <t xml:space="preserve">Entregar los registros, actas, bases de datos, entre otra documentación de cada una de los predios intervenidos. </t>
  </si>
  <si>
    <t xml:space="preserve">Las demás actividades que demande la administración local que corresponda a la naturaleza del contrato y que sean necesarias para la consecución del fin del objeto contractual. </t>
  </si>
  <si>
    <t>Prestar los servicios profesionales para el fortalecimiento ambiental del servicio de asistencia técnica agropecuaria de la localidad de Sumapaz</t>
  </si>
  <si>
    <t xml:space="preserve">Que, de acuerdo con lo anteriormente expuesto, corresponde al Área de Gestión de Desarrollo Local liderar la ejecución del Plan de Desarrollo, y ejecutar los procesos asignados al Fondo de Desarrollo Rural de Sumapaz. Así mismo, se debe tener en cuenta que, dentro del territorio del Sumapaz, se encuentran pequeños y medianos productores rurales campesinos, cuyos procesos productivos los han venido realizando de manera empírica o producto de la transferencia del conocimiento sin contar con los conceptos técnicos específicos que se requieren para la realización de este tipo de actividades. Es por esto por lo que, dentro del Proyecto de Inversión 2671, se incluyó la meta “Apoyar 500 predios rurales con buenas prácticas agropecuarias y ambientales que fortalezcan la protección a coberturas vegetales y recurso hídrico”. En consecuencia, se requiere contar con un profesional con formación en temas ambientales para que apoye las actividades de desarrollo rural sostenible y la gestión ambiental local en el territorio, así como  la formulación e implementación de las que apunten al cumplimiento de las metas  de los proyectos de inversión enfocados a la sostenibilidad ambiental, revitalización y transformación productiva, restauración ecológica, asistencia técnica agropecuaria y ambiental, bienestar animal, ecoeficiencia, educación ambiental, el control del riesgo y la adaptación al cambio climático; a fin de dar cumplimiento al Plan de Desarrollo Local de Sumapaz 2025-2028. 
 </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</si>
  <si>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esto constituye una limitación que le resta flexibilidad, agilidad, posibilidad de innovación y sentido estratégico para responder de manera adecuada a las necesidades de la población, en consecuencia, este profesional que se contratará brindará el apoyo necesario para el óptimo desarrollo de la gestión ambiental y de desarrollo rural sostenible en la localidad de Sumapaz.  </t>
  </si>
  <si>
    <t xml:space="preserve">Título profesional en NBC INGENIERÍA, ARQUITECTURA, URBANISMO Y AFINES o AGRONOMÍA, VETERINARIA Y AFINES. Sin experiencia profesional  </t>
  </si>
  <si>
    <t xml:space="preserve">Acompañar en la asistencia técnica que se brinda a los productores de la localidad de Sumapaz, encaminada a la implementación de estrategias para la mitigación y control de la contaminación ambiental (agua, suelo y atmósfera). </t>
  </si>
  <si>
    <t xml:space="preserve">Analizar las situaciones que afectan el medio ambiente para que se propongan estrategias y se implementen planes de manejo para el aprovechamiento, conservación y la protección de los recursos naturales. </t>
  </si>
  <si>
    <t xml:space="preserve">Apoyar el seguimiento a la ejecución de los contratos (Apoyo a la supervisión, análisis de informes, modificaciones contractuales, programación de PAC), que le sean designados del Sector Ambiental. </t>
  </si>
  <si>
    <t xml:space="preserve">Asistir a los espacios de participación del sector que le sean designados, a las reuniones, comités de contratación, capacitaciones, comités de seguimiento entre otros y hacer parte de los comités que le delegue el Alcalde Local o quien haga sus veces. </t>
  </si>
  <si>
    <t>Brindar apoyo en la elaboración de informes y respuestas cuando se requiera, a las diferentes solicitudes, derechos de petición y demás requerimientos, realizados por los órganos de control y comunidad en general, de conformidad con la normatividad vigen</t>
  </si>
  <si>
    <t>Prestar los servicios técnicos para apoyar la formulación, ejecución y seguimiento del proyecto Mejores condiciones de salud en la Ruralidad.</t>
  </si>
  <si>
    <t>Vincular 200 personas con discapacidad, cuidadores y cuidadoras, en actividades complementarias en salud</t>
  </si>
  <si>
    <t>Número de personas con discapacidad, cuidadadores y cuidadoras, vinculados en actividades complementarias en salud</t>
  </si>
  <si>
    <t xml:space="preserve">ACCIONES COMPLEMENTARIAS </t>
  </si>
  <si>
    <t>Que, de acuerdo con lo anteriormente expuesto, corresponde al Área de Gestión de Desarrollo Local liderar la ejecución del Plan de Desarrollo, así como realizar el seguimiento del cumplimiento de las metas de este para el respectivo periodo de gobierno; es por ello que se requiere de una intervención por parte del Fondo de Desarrollo Rural que permita fortalecer las acciones del sector Salud e impacte de manera real las condiciones de vida de la población, toda vez que en el territorio se presentan varios limitantes para acceder a los servicios de salud dadas las condiciones geográficas, culturales y socio-económicas pues de acuerdo con las encuestas del SISBEN la mayoría de la población se encuentra en un nivel socioeconómico 1 y 2, razón por la cual no es fácil implementar acciones y estrategias dirigidas hacia el cuidado de la salud, es por esto que se ha contratado un profesional para que apoye la ejecución de los proyectos de salud, pero en razón a que la localidad es tan extensa y se debe llegar a toda la población se requiere contar con los servicios de una persona idónea para que apoye técnicamente la realización de actividades enfocadas al cumplimiento de las metas del sector salud.</t>
  </si>
  <si>
    <t xml:space="preserve"> 
La Alcaldía Local de Sumapaz no cuenta con personal de planta suficiente asignado para cumplir su misionalidad que por mandato le ha sido encomendada, el mismo resulta insuficiente para la ejecución y desarrollo de toda la carga laboral que allí se maneja, en consecuencia, esta persona que se requiere brindará el apoyo técnico necesario al área de Gestión de Desarrollo Local para el óptimo desarrollo de los procedimientos administrativos y operativos, así como a dar cumplimiento a la meta “Vincular 200 personas con discapacidad, cuidadores y cuidadoras, en actividades complementarias en salud”, a fin de generar mejores condiciones de salud en Sumapaz. </t>
  </si>
  <si>
    <t xml:space="preserve">Asistir a los espacios de participación del Sector Salud y demás comités que le sean asignados y, apoyar la elaboración de actas y demás documentos que se requieran. 
 </t>
  </si>
  <si>
    <t>De acuerdo con lo anteriormente expuesto, corresponde al Área de Gestión de Desarrollo Local liderar la ejecución del Plan de Desarrollo, así como la administración de bienes de propiedad del Fondo. Frente a la evidente necesidad de mantener las vías en buen estado, el FDRS ha venido adquiriendo un Parque Automotor compuesto por 9 vehículos livianos (Camionetas), 10 volquetas, 1 cama baja, 1 carrotanque y 15 máquinas de mantenimiento vial y para el mantenimiento y control de dicho inventario se tienen suscritos contratos de mantenimiento de vehículos livianos, mantenimiento de vehículos pesados y maquinaria, combustible para los vehículos livianos, combustible vehículos pesados, GPS de vehículos y rastreo satelital de la maquinaria cuyo seguimiento a la ejecución está en cabeza de un profesional que maneja y controla la mayoría de tareas inherentes al desarrollo de esta labor, existiendo una sobrecarga laboral bajo su responsabilidad. Dicha situación implica la necesidad de contratar bajo la prestación de servicios de apoyo a la gestión a un profesional en Administración de Empresas o Ingeniero Industrial, el cual con su experiencia y conocimientos adelante acciones para la programación y coordinación del parque automotor propiedad del Fondo, con el fin de que realice específicamente la planeación, programación y supervisión de los diferentes procesos administrativos y contractuales del área, en cumplimiento de la meta Intervenir 40 Kilómetros-carril de malla vial rural con acciones de construcción y/o conservación.</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</si>
  <si>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brindara el apoyo necesario para el óptimo desarrollo de los procedimientos administrativos que coadyuven al mantenimiento y conservación del parque automotor propiedad del Fondo, sobre los cuales se deben programar, coordinar y ejecutar acciones de mantenimiento preventivo y correctivo, el abastecimiento de combustible y programar las actividades de todo el personal que maneja este parque automotor.</t>
  </si>
  <si>
    <t>Prestar sus servicios profesionales especializados al área de gestión de desarrollo local para apoyar la planeación, ejecución y seguimiento a los proyectos de infraestructura y puentes. 1688 
CPS-509-2024 
2024 
FDRS 
7.500,000 
$30.000.000</t>
  </si>
  <si>
    <t xml:space="preserve">Profesional NBC INGENIERIA MECANICA Y AFINES, o INGENIERA INDUSTRIAL Y AFINES. Título de Postgrado afin con el objeto contractual. </t>
  </si>
  <si>
    <t>Prestar los servicios de apoyo administrativo y logístico en la ejecución de los proyectos de inversión relacionados con el acceso a la justicia integral de la Alcaldía Local de Sumapaz</t>
  </si>
  <si>
    <t>De acuerdo con lo anteriormente expuesto, existe la necesidad de contar con un auxiliar que tenga experiencia laboral para que consolide y mantenga actualizada la información que se genera en la ejecución de los proyectos de inversión relacionados con el acceso a la justicia integral y a su vez apoye las labores administrativas que diariamente realizan los abogados, trabajadores sociales, sicólogos, sociólogos, entre otros, quienes están encargados de apoyar los procesos relacionados con el fortalecimiento de los sistemas de justicia, reconciliación, reparación y garantía de no repetición, fomentando el reconocimiento de las y los otros y la promoción de un territorio de suma paz.</t>
  </si>
  <si>
    <t>Brindar apoyo en la elaboración y proyección de documentos tales como informes, actas de reunión, memorandos, oficios, derechos de petición, proposiciones, entre otros que le sean designados y que se generen en el desarrollo de la ejecución de los proyec</t>
  </si>
  <si>
    <t>Apoyar la organización logística de las actividades que se realicen durante la ejecución de los proyectos de inversión de acceso a la justicia integral de la Alcaldía Local de Sumapaz.</t>
  </si>
  <si>
    <t>Manejar el sistema de correspondencia institucional (ORFEO), así como el correo electrónico y demás aplicativos institucionales.</t>
  </si>
  <si>
    <t>Apoyar al Área, en la atención y suministro de información a la comunidad, entidades estatales y dependencias de la administración local, en los temas relacionados con la ejecución de los proyectos de inversión de acceso a la justicia integral de la Alca</t>
  </si>
  <si>
    <t>Actualizar y mantener al día las bases de datos y el drive con la información relacionada con la ejecución de los proyectos de inversión de acceso a la justicia integral de la Alcaldía local de Sumapaz.</t>
  </si>
  <si>
    <t>Las demás que le sean asignadas por la supervisión y que estén relacionadas con el objeto del presente contrato.</t>
  </si>
  <si>
    <t>Prestar los servicios profesionales para apoyar la ejecución de la meta relacionada con la entrega de Dispositivos de Asistencia Personal y Ayudas Técnicas</t>
  </si>
  <si>
    <t>Que corresponde al Área de Gestión de Desarrollo Local liderar la ejecución del Plan de Desarrollo, a través de los Proyectos de Inversión de conformidad con el procedimiento de Adquisición y Administración de Bienes y Recursos mediante los procesos contractuales con los cuales se ejecutan los recursos asignados al fondo, en cumplimiento de necesidades de la comunidad Sumapaceña.
De acuerdo con lo anteriormente expuesto, se debe apoyar el desarrollo de todas las etapas de los proyectos relacionados con el mejoramiento de las condiciones de salud en la ruralidad, así como realizar el seguimiento del cumplimiento de las metas de este para el respectivo periodo de gobierno; es por ello que se requiere de una intervención por parte del Fondo de Desarrollo Rural que permita fortalecer las acciones del sector Salud e impacte de manera real las condiciones de vida de la población, toda vez que en el territorio se presentan varios limitantes para acceder a los servicios de salud dadas las condiciones geográficas, culturales y socio-económicas pues de acuerdo con las encuestas del SISBEN la mayoría de la población se encuentra en un nivel socioeconómico 1 y 2, razón por la cual no es fácil implementar acciones y estrategias dirigidas hacia el cuidado de la salud, especialmente a las personas con discapacidad, es por esto que se requiere contar con una profesional en Fisioterapia, que apoye las gestiones administrativas y que realice la articulación entre los beneficiarios a los que se les otorgan dispositivos de asistencia personal (ayudas técnicas), y la entidad que se contrate para la entrega de las mismas, así como las acciones complementarias que se deben efectuar con este tipo de población, sus cuidadores y cuidadoras, talleres de prevención de embarazo adolescente, con el fin de disminuir las brechas de acceso a la salud, y poder así mejorar las condiciones de salud de la población de la localidad de Sumapaz, mediante el fortalecimiento de las acciones de promoción y prevención en salud.</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</si>
  <si>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esta persona que se requiere brindará sus conocimientos, experiencia y habilidades, para apoyar el cumplimiento de la meta de “Vincular 1000 personas en acciones complementarias en salud física, nutricional y oral, a través del Circuito del Cuidado.”, evaluando los problemas de salud de la población campesina y sus necesidades; desarrollando y poniendo en práctica los programas de cuidado y llevando los registros médicos que sean necesarios, brindando en la medida de las posibilidades asistencia sanitaria a los pacientes enfermos, lesionados, convalecientes o incapacitados y demás actividades de identificación de necesidades funcionales, vulnerabilidad y prescripción del proceso de otorgamiento de dispositivos de asistencia personal.</t>
  </si>
  <si>
    <t xml:space="preserve">Profesional en NBC CIENCIAS DE LA SALUD. Con 24 meses de experiencia profesional </t>
  </si>
  <si>
    <t>Acompañar las actividades de convocatoria, socialización, inscripción y presentación del proceso de otorgamiento de dispositivos de asistencia personal, de acuerdo con los lineamientos de la Secretaría Distrital de Salud.</t>
  </si>
  <si>
    <t>Realizar las actividades de identificación de necesidades funcionales, vulnerabilidad y prescripción del proceso de otorgamiento de dispositivos de asistencia personal, de acuerdo con los lineamientos de la Secretaría Distrital de Salud.</t>
  </si>
  <si>
    <t>Acompañar las actividades de aprobación y adquisición de dispositivos de asistencia personal incluyendo la gestión continua de la base de datos de beneficiarios y de dispositivos prescritos, de acuerdo con los lineamientos de la Secretaría Distrital de S</t>
  </si>
  <si>
    <t>Realizar las actividades de entrega, entrenamiento y seguimiento de dispositivos de asistencia personal a las personas con discapacidad beneficiarias de la vigencia actual o vigencias anteriores, de acuerdo con los lineamientos de la Secretaría Distrital</t>
  </si>
  <si>
    <t>Brindar apoyo en la elaboración de informes, respuestas a derechos de petición y demás requerimientos, solicitados por los órganos de control, entidades y comunidad en general, de conformidad con la normatividad vigente.</t>
  </si>
  <si>
    <t>Las demás que demande la administración local que correspondan a la naturaleza del contrato y que sean necesarias para la consecución del fin del objeto contractual.</t>
  </si>
  <si>
    <t>Prestar los servicios profesionales veterinarios para el fortalecimiento de las actividades de bienestar y protección animal en la localidad de Sumapaz.</t>
  </si>
  <si>
    <t>Que, de acuerdo con lo anteriormente expuesto, corresponde al Área de Gestión de Desarrollo Local liderar la ejecución del Plan de Desarrollo, y ejecutar los procesos asignados al Fondo de Desarrollo Rural de Sumapaz, para dar respuesta a los requerimientos y necesidades de la comunidad Sumapaceña. Sumapaz es un territorio grande en riqueza cultural y natural, en donde la interacción con la fauna silvestre, los animales de granja y los animales de compañía son fundamentales para el desarrollo de actividades económicas y culturales, las cuales permanecen a través del tiempo en su identidad y vivir cotidiano. Es así como La fauna silvestre debe ser protegida,
De otra parte, Los animales de granja o de producción, son la base del sustento económico de la población sumapaceña por lo que se debe implementar acciones encaminadas a mejorar la seguridad sanitaria, la sanidad animal, la prevención de plagas y enfermedades que afecten la integridad de dichos animales, en consecuencia, se requiere contar con un médico veterinario o médico veterinario zootecnista, que apoye a los Sumapaceños en acciones de bienestar animal, atención medico veterinaria integral, urgencia y demás tratamiento de enfermedades que lo aquejan , así como el dolor el sufrimiento, la angustia, promoviendo el bienestar físico y emocional de los animales en las distintas etapas de la vida incluido el momento de la muerte.
Este profesional articulará igualmente los procesos de bienestar animal, que se generen desde el nivel central en la localidad de Sumapaz, a fin de promover una intervención armonizada que atienda las necesidades de los productores y sus animales de granja y de compañía, con el fin de dar cumplimiento al Plan de Desarrollo Local.</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</si>
  <si>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se requiere un profesional con formación en medicina veterinaria o zootecnia, que apoye la meta “Atender 1000 animales en los programas de brigadas médicas, urgencias veterinarias y adopciones”, permitiendo de esta manera la mejora productiva y el resguardo de la integridad de este grupo de animales que son de alta importancia para la localidad y la ciudad de Bogotá.</t>
  </si>
  <si>
    <t xml:space="preserve">Título profesional en NBC AGRONOMÍA, VETERINARIA Y AFINES. Con 24 meses de experiencia profesional  </t>
  </si>
  <si>
    <t>Adelantar el proceso de convocatoria del Consejo Local de Bienestar y Protección Animal, dinamizando su desarrollo y efectuando el seguimiento y articulación interinstitucional requerido para su fortalecimiento.</t>
  </si>
  <si>
    <t>Realizar la atención de urgencias médicos veterinarias, las jornadas de educación y sensibilización sobre la protección y el bienestar animal y las jornadas de adopción de animales de compañía, presentándose soportes y evidencia del servicio.</t>
  </si>
  <si>
    <t xml:space="preserve"> Realizar  las actividades médico-veterinarias que se demanden en los animales de granja en la localidad de Sumapaz.</t>
  </si>
  <si>
    <t>Realizar las etapas de formulación y elaboración de estudios previos de los proyectos de inversión que le sea requeridos: Actualizando los Documentos Técnicos de Soporte y las Fichas EBI, definir Especificaciones técnicas, realizar estudios de mercado, elaborar análisis del sector, definir criterios de verificación y calificación y condiciones del contrato, entre otros.</t>
  </si>
  <si>
    <t>Atender de manera oportuna los requerimientos y reportes de información solicitados por interesados, entidades distritales, nacionales y entes de control que se alleguen por el Aplicativo de Gestión Documental – AGD- de la Secretaria Distrital de Gobiern</t>
  </si>
  <si>
    <t>Asistir a las reuniones concertadas, relacionados con el desarrollo rural sostenible con entidades locales, distritales, nacionales, organizaciones ambientales y/o sociales.</t>
  </si>
  <si>
    <t>Prestar los servicios profesionales zootecnicos para el fortalecimiento del servicio de asistencia técnica agropecuaria en la localidad de Sumapaz.</t>
  </si>
  <si>
    <t>De acuerdo con lo anteriormente expuesto, corresponde al Área de Gestión de Desarrollo Local liderar la ejecución del Plan de Desarrollo y, ejecutar los procesos asignados al FDRS. Es necesario tener en cuenta que, dentro del territorio de Sumapaz, se en</t>
  </si>
  <si>
    <t xml:space="preserve">Brindar la prestación del servicio de asistencia técnica a pequeños y medianos productores locales para el 
mejoramiento de la producción, la transformación y la comercialización, realizando las actividades médico
veterinarias que se requieran.   </t>
  </si>
  <si>
    <t>Atender, hacer seguimiento y reporte de las urgencias médico-veterinarias que se requieran por parte del FDRS y/o la comunidad; tratando a los animales lesionados o enfermos, prescribiendo y administrando medicación, curando heridas, y/o realizando operaciones quirúrgicas de baja complejidad. Posteriormente, se deben realizar los respectivos reportes de atención y seguimiento realizados.</t>
  </si>
  <si>
    <t>Brindar apoyo en la elaboración de informes y dar respuesta de forma y de fondo cuando se requiera a las diferentes solicitudes, derechos de petición y demás requerimientos, realizados por los diferentes órganos de control y comunidad en general, de conformidad con la normatividad vigente y dentro de los plazos y términos establecidos por la ley.</t>
  </si>
  <si>
    <t>Consolidar la información de los animales atendidos estableciendo la naturaleza de las enfermedades, los desórdenes o las lesiones. Realizar la exploración clínica de los animales y elaborar su historial clínico</t>
  </si>
  <si>
    <t>Realizar inseminación artificial en caso tal que no se encuentre el técnico para no perder la oportunidad de los celos presentados de manera natural y/ implementar sincronización de celos en las hembras bovinas que requieran el tratamiento</t>
  </si>
  <si>
    <t>Prestar apoyo profesional para desarrollar el componente pecuario en la línea de ordenamiento de finca y realizar jornadas de capacitación médico veterinarias a los productores rurales.</t>
  </si>
  <si>
    <t>Entregar los registros, actas, bases de datos, entre otra documentación de cada una de los predios intervenidos.</t>
  </si>
  <si>
    <t>Las demás actividades que demande la administración local que corresponda a la naturaleza del contrato y que sean necesarias para la consecución del fin del objeto contractual.</t>
  </si>
  <si>
    <t>Prestar los servicios Profesionales para apoyar la planeación, seguimiento, ejecución y control de los Proyectos ambientales y de desarrollo rural sostenible, del Fondo de Desarrollo Rural de Sumapaz</t>
  </si>
  <si>
    <t>Que, de acuerdo con lo anteriormente expuesto, corresponde al Área de Gestión de Desarrollo Local liderar la ejecución del Plan de Desarrollo, y ejecutar los procesos asignados al Fondo de Desarrollo Rural de Sumapaz. Así mismo, se debe tener en cuenta que, dentro del territorio del Sumapaz el cual está conformado por dos Cuencas (Cuenca del Río Sumapaz y Cuenca del Río Blanco), que son de gran extensión cada una de ellas y distantes la una de la otra, se encuentran pequeños y medianos productores rurales campesinos, que derivan su sustento del desarrollo de actividades agrícolas y pecuarias, cultivadas de manera tradicional, con baja tecnología agropecuaria, desarrollada con el concurso de su familia, con dificultades de comercialización y de pago justo por la producción.
Por lo anterior, dentro del Proyecto de Inversión 2671, se incluyó la meta “Apoyar 500 predios rurales con buenas prácticas agropecuarias y ambientales que fortalezcan la protección a coberturas vegetales y recurso hídrico”, dadas las condiciones rurales de la localidad de Sumapaz, con el propósito de atender a la población campesina en todo el territorio, contratando con el apoyo de un profesional en biología, ecología o, ingeniería forestal para que apoye técnicamente las actividades de desarrollo rural sostenible y la gestión ambiental local para la conservación del medio ambiente.</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</si>
  <si>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se requiere un profesional con formación en biología, para que apoye en las estrategias de educación ambiental y la restauración ecológica de las cuencas existentes en la localidad de Sumapaz que son de vital importancia para la preservación del medio ambiente.</t>
  </si>
  <si>
    <t xml:space="preserve">Título profesional en NBC INGENIERIA Y CIENCIAS NATURALES o BIOLOGIA, MICROBIOLOGIA Y AFINES. Sin experiencia profesional </t>
  </si>
  <si>
    <t>Apoyar las actividades de reconocimiento, identificación, caracterización y diagnóstico de las áreas potenciales de conservación y protección para la Ordenación Ambiental de Fincas, en la localidad de Sumapaz</t>
  </si>
  <si>
    <t>Realizar y entregar los registros, actas, bases de datos, hojas de vida, anexos, entre otros soportes de cada una de las actividades desarrolladas.</t>
  </si>
  <si>
    <t>Apoyar la elaboración e implementación de los esquemas diseños, metodología y acciones de intervención de Ordenamiento Ambiental de Finca enfocados a la Gestión Ambiental, Conservación y Protección de los recursos naturales de la localidad de Sumapaz.</t>
  </si>
  <si>
    <t>Elaborar respuestas a los requerimientos, solicitudes y reportes de información de gestión ambiental externa solicitados por entidades distritales, nacionales, entes de control y comunidad, directamente allegados o por el aplicativo de Gestión Documental</t>
  </si>
  <si>
    <t>Asistir a las reuniones concertadas, citadas y/o designadas para la atención de temas relacionados con la gestión ambiental y el desarrollo sostenible con entidades locales, distritales, nacionales, organizaciones ambientales y/o sociales.</t>
  </si>
  <si>
    <t>Prestar los servicios profesionales especializados para la atención, orientación y fortalecimiento a la estrategia de acceso a la justicia integral y actividades relacionados con Derechos Humanos en la localidad, en el marco del plan de desarrollo 2025-2</t>
  </si>
  <si>
    <t>Implementar 16 iniciativas de convivencia con participación de la ciudadanía</t>
  </si>
  <si>
    <t>Que, de acuerdo con lo anteriormente expuesto, corresponde al Área de Gestión Policiva como extensión de las funciones del Alcalde Local, adelantar acciones encaminadas a la promoción de la convivencia pacífica de las zonas rurales de la ciudad, hacer de</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</si>
  <si>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este profesional brindará el apoyo necesario para que se puedan implementar estrategias enfocadas hacia la convivencia pacífica, donde se genere y fomente el reconocimiento de las y los otros y la promoción de un territorio de suma paz entre las relaciones de las personas y de estas con el espacio, gracias a la generación de una conciencia de cuidado, respeto y resiliencia, en concordancia con lo establecido en el Plan de Desarrollo Distrital, en cumplimiento de la meta Implementar 16 iniciativas de convivencia con participación de la ciudadanía</t>
  </si>
  <si>
    <t xml:space="preserve">Profesional NBC DERECHO Y AFINES, o ANTROPOLOGIA Y ARTES LIBERALES, otros de CIENCIAS SOCIALES Y HUMANAS. Título de Postgrado afin con el objeto contractual. </t>
  </si>
  <si>
    <t>Orientar y apoyar en la coordinación de la planeación y ejecución de las acciones y actividades de la Alcaldía Local en materia de promoción local de la participación, el fortalecimiento de la sociedad civil y sus organizaciones sociales.</t>
  </si>
  <si>
    <t>Atender las necesidades, particularidades y conflictividades de la población rural, garantizando su acceso a través del establecimiento de oferta presencial, así como virtual a la justicia.</t>
  </si>
  <si>
    <t>Diseñar e implementar un mecanismo de comunicación asertiva que facilite e impulse el diálogo e intercambio de información entre la Alcaldía Local y la población víctima de la localidad (art. 3 Ley 1448/2011), atendiendo las orientaciones de la política pública distrital de asistencia, atención y reparación integral a las víctimas del conflicto armado.</t>
  </si>
  <si>
    <t>Diseñar y articular cronogramas, planes de trabajo e informes mensuales relacionados con la implementación de políticas públicas y estrategias de acceso a la justicia, resolución de conflictos y DDHH dirigidas al territorio de la localidad.</t>
  </si>
  <si>
    <t>Elaborar indicadores de derechos humanos dirigidos a la población víctima de la localidad, suministrando, organizando y clasificando información cualitativa y cuantitativa, respectivamente.</t>
  </si>
  <si>
    <t>Realizar y/o asistir a reuniones de carácter ordinario y/o extraordinario de las instancias de participación y/o de Gobierno de la localidad que le sean designadas por el alcalde Local.</t>
  </si>
  <si>
    <t>Fortalecer al despacho del Alcalde, en la proyección y elaboración de documentos e informes solicitados por los entes de control, entidades públicas y/o privadas, de conformidad con la normatividad existente para la materia y dentro de los plazos y térmi</t>
  </si>
  <si>
    <t>Apoyar en la formulación de los proyectos de inversión relacionados con la gestión territorial, la participación ciudadana, acceso a la justicia y los DDHH, que se financien con recursos del Fondo de Desarrollo Local.</t>
  </si>
  <si>
    <t>Prestar los servicios como gestor comunitario para la implementación y seguimiento de programas de promoción de la salud para garantizar desarrollo e implementación de estrategias que faciliten actividades comunitarias, en garantía del acceso y la atenci</t>
  </si>
  <si>
    <t>De acuerdo con lo anteriormente expuesto, corresponde al Área de Gestión de Desarrollo Local liderar la ejecución del Plan de Desarrollo, así como realizar el seguimiento del cumplimiento de las metas de este para el respectivo periodo de gobierno; es por ello que se requiere de una intervención por parte del Fondo de Desarrollo Rural que permita fortalecer las acciones del sector Salud e impacte de manera real las condiciones de vida de la población, toda vez que en el territorio se presentan varios limitantes para acceder a los servicios de salud dadas las condiciones geográficas, culturales y socio-económicas pues de acuerdo con las encuestas del SISBEN la mayoría de la población se encuentra en un nivel socioeconómico 1 y 2, razón por la cual no es fácil implementar acciones y estrategias dirigidas hacia el cuidado de la salud. Por otra parte, dada la importante brecha de accesos a los servicios de salud entre la ruralidad y las localidades urbanas de Bogotá, es necesario que por parte del Fondo se refuerce la gestión de acciones que permitan asegurar un acceso universal de los habitantes de la localidad, entendiendo que tengan una oportunidad de ser beneficiarias de toda la oferta distrital integral en salud que ofrece el distrito. Por tales motivos, es necesario contar con el apoyo de tres gestores comunitarios que adelante actividades de orientación, información y vinculación de los habitantes de la localidad a toda la oferta de salud existente en la localidad, y en general del Distrito Capital; además, que puedan brindar el apoyo para generar convocatorias y eventos de promoción, divulgación y apoyo de estrategias para el acceso efectivo de atención en salud. Estos tres gestores estarán distribuidos en la localidad para que dos realicen la implementación
de estrategias en las dos cuencas de la localidad, y para que el otro desarrolle el acompañamiento para la generación de acciones de vinculación a la oferta de salud en la Bogotá Urbana</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</si>
  <si>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estas tres personas que se requieren brindarán sus conocimientos, experiencia y habilidades, para apoyar el cumplimiento de la meta de “Vincular 1000 personas en acciones complementarias en salud física, nutricional y oral, a través del Circuito del Cuidado” para desarrollar acciones efectivas para la orientación, información y vinculación de los habitantes de la localidad a toda la oferta de salud existente en la localidad. Por las razones aquí señaladas se solicita la expedición de TRES (3) CERTIFICACIONES DE EXISTENCIA DE NO PLANTA</t>
  </si>
  <si>
    <t>Apoyar el desarrollo y ejecución de programas de salud comunitarios que respondan a las necesidades específicas de la población en Colaboración con organizaciones comunitarias, sectoriales e intersectoriales para implementar proyectos de salud.</t>
  </si>
  <si>
    <t>Apoyar a los profesionales del equipo de salud, en Promover hábitos y estilos de vida saludable y prevención de enfermedades a través de campañas educativas apoyando la distribución de materiales educativos organización de talleres, charlas, y eventos pa</t>
  </si>
  <si>
    <t>Realizar articulación con las entidades del sector, para apoyar los tramites requeridos por la comunidad en garantía del acceso y la atención a los servicios de salud de los habitantes de la localidad de Sumapaz.</t>
  </si>
  <si>
    <t>Realizar el acompañamiento de los habitantes de la localidad de Sumapaz a citas médicas y tratamientos de salud, teniendo en cuenta que el usuario no cuente con red familiar y si este lo requiere</t>
  </si>
  <si>
    <t>Asistir a las reuniones, capacitaciones y/o eventos que se le convoque y, hacer parte de los espacios de participación del sector Salud y demás comités que le sean designados.</t>
  </si>
  <si>
    <t>Prestar los servicios profesionales para atender integralmente desde los conocimientos de la fisioterapia, a mujeres campesinas de la localidad de Sumapaz, a partir de acciones de prevención y atención individual y colectiva</t>
  </si>
  <si>
    <t>Vincular 600 mujeres cuidadoras a estrategias de cuidado.</t>
  </si>
  <si>
    <t>Que corresponde al Área de Gestión de Desarrollo Local liderar la ejecución del Plan de Desarrollo, a través de los Proyectos de Inversión de conformidad con el procedimiento de Adquisición y Administración de Bienes y Recursos mediante los procesos contractuales con los cuales se ejecutan los recursos asignados al fondo, en cumplimiento de necesidades de la comunidad Sumapaceña.
De acuerdo con lo anteriormente expuesto, de acuerdo con lo anteriormente expuesto, corresponde al Área de Gestión de Desarrollo Local liderar la ejecución del Plan de Desarrollo, y ejecutar los procesos asignados al Fondo de Desarrollo Rural de Sumapaz, así mismo, de conformidad con el proyecto 2541 dentro de los criterios de viabilidad del sector, se sugiere que se incluyan mujeres que habiten en el territorio y pertenezcan a organizaciones o procesos de mujeres de la localidad, igualmente que se garantice que las personas con discapacidad sean escuchadas en sus necesidades y propuestas. Por tal motivo se hace necesario contar con un profesional en Fisioterapia para que pueda generar estrategias para cuidar a las cuidadoras campesinas, a partir acciones de atención y prevención en la salud física, relacionadas con la salud en el trabajo, dentro de un contexto del trabajo del cuidado no remunerado, desde un enfoque de género, de derechos de las mujeres y territorial de la localidad de Sumapaz, en cumplimiento a la meta “Vincular 600 mujeres cuidadoras a estrategias de cuidado.”</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</si>
  <si>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desarrollará las acciones necesarias para el tratamiento integral en fisioterapia, con enfoque de género y en contextos rurales.</t>
  </si>
  <si>
    <t>Realizar técnicas manuales esenciales en la fisioterapia, como masajes, movilizaciones articulares y otras terapias manuales para aliviar el dolor y mejorar la movilidad de las mujeres campesinas.</t>
  </si>
  <si>
    <t>Diseñar e implementar planes de tratamiento personalizados y grupales a las mujeres cuidadoras de la localidad según sus necesidades físicas y condiciones de salud.</t>
  </si>
  <si>
    <t>Realizar el abordaje de las condiciones médicas específicas con un enfoque de género y derechos humanos de las mujeres, garantizando que cada mujer reciba un tratamiento adecuado, digno y respetuoso.</t>
  </si>
  <si>
    <t>Consolidar una base de datos con la información de las atenciones realizadas a las mujeres cuidadoras, donde se desagregue la cuenca y veredas en las que se brindaron.</t>
  </si>
  <si>
    <t>Realizar visitas en las diferentes veredas de la localidad para brindar atención de fisioterapia a las mujeres cuidadoras que la requieran.</t>
  </si>
  <si>
    <t>Prestar los servicios profesionales para apoyar al Área de Gestión de Desarrollo Local, en los procesos administrativos relacionados con el Almacén del Fondo de Desarrollo Rural de Sumapaz</t>
  </si>
  <si>
    <t>Que, de acuerdo con lo anteriormente expuesto, corresponde al Área de Gestión de Desarrollo Local liderar la ejecución del Plan de Desarrollo, así como realizar el seguimiento del cumplimiento de las metas de este para el respectivo periodo de gobierno; así mismo, se evidencia la necesidad de contratar bajo la prestación de servicios profesionales a una persona que apoye el proceso de planeación de los proyectos de inversión y gastos de funcionamiento que le sean asignados en cumplimiento al Plan de Desarrollo Local 2025-2028.</t>
  </si>
  <si>
    <t xml:space="preserve">La Alcaldía Local de Sumapaz no cuenta con personal de planta suficiente asignado para cumplir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administrativos y operativos en especial en la planeación de los procesos de Inversión y Gastos de Funcionamiento que se adelantarán para dar cumplimiento al Plan de Desarrollo Local. </t>
  </si>
  <si>
    <t xml:space="preserve">Prestar los servicios profesionales para apoyar el desarrollo de las actividades del proyecto de inversión de Acceso y sostenimiento de la Educación Superior que ejecute el Fondo de Desarrollo Rural de Sumapaz. 1587. 
CPS-315-2024 
2024 
FDRS 
5.000.000 
$20.000.000 
</t>
  </si>
  <si>
    <t xml:space="preserve">Prestar sus servicios como Profesional de apoyo a la gestión, para dar respuesta a derechos de petición y demás requerimientos relacionados con los procesos contractuales del Fondo de Desarrollo Rural de Sumapaz. 1696. 
CPS-639-2024 
2024 
FDRS 
5.400,000 
$16.200.000 
</t>
  </si>
  <si>
    <t xml:space="preserve">Título Profesional en: Contaduría Pública, Administración Pública o Administración de Empresas 
Con tarjeta profesional vigente </t>
  </si>
  <si>
    <t xml:space="preserve">Coordinar la organización de entrega de elementos para ingreso al almacén, previa solicitud del apoyo a la supervisión, y así mismo apoyar la elaboración de los movimientos de almacén en los aplicativos SAE y SAI del sistema SI CAPITAL. </t>
  </si>
  <si>
    <t xml:space="preserve">Brindar acompañamiento al almacenista del FDRS, en el proceso de verificación de elementos que se encuentren en las sedes de la alcaldía y demás sitios donde se encuentren elementos del FDRS. </t>
  </si>
  <si>
    <t xml:space="preserve">Realizar la elaboración de estudios previos de los procesos y Actos Administrativos que estén directamente relacionados con el almacén. </t>
  </si>
  <si>
    <t xml:space="preserve">Recopilar la información de almacén, que sea solicitada por el Despacho, dependencias y organismos distritales, y entes de vigilancia y control, y proyectar las respuestas a las diferentes solicitudes de información allegadas a la alcaldía.  </t>
  </si>
  <si>
    <t xml:space="preserve">Realizar la programación de reuniones, mesas de trabajo, comités de gestión de bienes y demás actividades que estén relacionadas con el almacén, así como asistir, a las reuniones y capacitaciones que sea convocado o designado. </t>
  </si>
  <si>
    <t>Realizar los movimientos en el aplicativo SAI, derivados de la medición posterior hecha por el ejecutor del contrato de toma física y medición posterior.</t>
  </si>
  <si>
    <t>CUARTA ENTREGA</t>
  </si>
  <si>
    <t>Prestar los servicios profesionales jurídicos para apoyar los asuntos legales de los procesos del sistema vial de la Alcaldía Local de Sumapaz. 1688</t>
  </si>
  <si>
    <t>De acuerdo con lo anteriormente expuesto, corresponde al Área de Gestión de Desarrollo Local liderar la ejecución del Plan de Desarrollo, así como realizar el seguimiento del cumplimiento de las metas de este para el respectivo periodo de gobierno, por lo cual se debe tener en cuenta que la localidad de Sumapaz es la única netamente rural, que abarca una extensión de 85 mil hectáreas y el total de vías asciende a 100 km. aproximadamente y, que cuenta además con una red de caminos irregulares, de una extensión aproximada de 283,3 km. De otra parte, las vías carreteables están cubiertas con material de recebo y requieren mantenimiento permanente debido al régimen de lluvias que caracteriza a este territorio, por lo cual es necesario adelantar varios procesos contractuales encaminados a intervenirlas para la adecuada movilidad de la comunidad.
Toda vez que los procesos para la contratación del mantenimiento de la infraestructura vial son muy complejos, es necesario que se cuente con el apoyo de dos profesionales en Derecho que apoyen a los profesionales Ingenieros y Arquitectos que formulan los proyectos de inversión desde su inicio, a fin de garantizar que se están teniendo en cuenta todas las normas y reglamentaciones que van a llevar a la óptima realización de los procesos y que esto redundará en una adecuada contratación, a fin de evitar posibles riesgos y llevar a feliz término la ejecución de los mismos para contribuir al cumplimiento al Plan de Desarrollo Local 2021-2024, en cumplimiento de la meta Intervenir 40 Kilómetros-carril de malla vial rural con acciones de construcción y/o conservación.</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</si>
  <si>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de otra parte, dentro de la planta no existe este tipo de perfiles que pueda apoyar a los profesionales en el proceso precontractual, contractual y postcontractual, de los procesos que se adelantan para la construcción y el mantenimiento del sistema vial de la localidad. Por las razones aquí señaladas se solicita la expedición de DOS (2) CERTIFICACIONES DE EXISTENCIA DE NO PLANTA. </t>
  </si>
  <si>
    <t>Brindar acompañamiento desde el componente jurídico de las etapas de formulación y elaboración de estudios previos de los proyectos de inversión de Infraestructura Vial, en los aspectos jurídicos y en el Comité de Contratación, para dar respuesta a las observaciones, recomendaciones y sugerencias.</t>
  </si>
  <si>
    <t>Apoyar los procesos contractuales de los estudios previos elaborados de los proyectos de Infraestructura y Malla Vial, (Responder las observaciones en cada etapa, proyectar adendas, verificar y calificar propuestas).</t>
  </si>
  <si>
    <t>Realizar el seguimiento a la ejecución de los contratos de los procesos de infraestructura vial, en los temas jurídicos pertinentes.</t>
  </si>
  <si>
    <t>Orientar jurídicamente los procesos que se adelanten para el cumplimiento de las obligaciones de los contratos relacionados con infraestructura vial de conformidad con la Ley 80 de 1993.</t>
  </si>
  <si>
    <t>Acompañar y apoyar al Alcalde Local en las diferentes reuniones que se programen en el territorio, en la JAL, en la Bogotá Urbana y, asistir a las capacitaciones, comités de seguimiento que se le designe.</t>
  </si>
  <si>
    <t>Adelantar la verificación jurídica de contratos de vigencias anteriores que se le asignen y que se encuentren en proceso de terminación para su respectiva liquidación.</t>
  </si>
  <si>
    <t>Brindar apoyo en la elaboración de informes, respuestas a derechos de petición y demás requerimientos, solicitados por los órganos de control, entidades y comunidad en general, de conformidad por la ley.</t>
  </si>
  <si>
    <t>Prestar sus servicios profesionales para apoyar el proyecto de inversión "Fortaleciendo la Conectividad en Sumapaz”.</t>
  </si>
  <si>
    <t>Que, de acuerdo con lo anteriormente expuesto, corresponde al Área de Gestión de Desarrollo Local liderar la ejecución del Plan de Desarrollo, así como realizar el seguimiento del cumplimiento de las metas de este para el respectivo periodo de gobierno y, la administración de bienes de propiedad del Fondo, lo que implica la necesidad de contratar bajo la prestación de servicios, a un profesional en Ingeniería de Control para apoyar el cumplimiento de la meta “Operativizar 17 Centros de Acceso Comunitario en zonas rurales y/o apartadas y/o urbanas, con énfasis en Servicios TIC´s generados”, en razón que si bien es cierto ya existen 5 portales ubicados en el territorio de la localidad los cuales están siendo administrados a través de un contrato interadministrativo entre la ETB y la Alta Consejería para las TIC, con recursos provenientes de regalías, todavía queda por adecuar algunos de los predios en los que funcionarán dichos Centros de Conectividad de una parte y de otra, queda pendiente de realizar todas las actividades para implementar otros 5 y ponerlos en marcha, lo cual evidencia la necesidad de contar con un profesional que desarrolle el proceso de planeación, ejecución y seguimiento de este proyecto para darle cumplimiento a esta meta que preste sus servicios y brinde el soporte técnico necesario en pro del buen funcionamiento y el adecuado mantenimiento de la infraestructura de dichos centros en procura de una adecuada conectividad.</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</si>
  <si>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esto constituye una limitación que le resta flexibilidad, agilidad, posibilidad de innovación y sentido estratégico para responder de manera adecuada a las necesidades de la población, en consecuencia, esta persona que se contratará brindará el apoyo necesario para el óptimo desarrollo de los procedimientos administrativos y operativos para dar cumplimiento a la meta de Operativizar 17 Centros de Acceso Comunitario en zonas rurales y/o apartadas y/o urbanas, con énfasis en Servicios TIC´s generados</t>
  </si>
  <si>
    <t>Título profesional en Ingeniería en Control Con tarjeta profesional vigente.</t>
  </si>
  <si>
    <t>Realizar las etapas de formulación y elaboración de estudios previos de los proyectos de inversión que le sean designados para operativizar los portales interactivos: Actualizar los Documentos Técnicos de Soporte y las Fichas EBI, definir Especificaciones técnicas, realizar estudios de mercado, elaborar análisis del sector, definir criterios de verificación y calificación y condiciones del contrato, entre otros.</t>
  </si>
  <si>
    <t>Brindar acompañamiento en los procesos contractuales de los estudios previos elaborados para operativizar los portales interactivos, (Responder las observaciones en cada etapa, proyectar adendas, verificar y calificar propuestas).</t>
  </si>
  <si>
    <t>Realizar actividades de apoyo a los servicios y necesidades informáticas del Fondo de Desarrollo Local y dar conceptos técnicos sobre el estado de los equipos y los aplicativos, según las solicitudes que le sean asignadas</t>
  </si>
  <si>
    <t>Asistir, a las reuniones, comités y capacitaciones, entre otros, representar a la Administración en los espacios del sector y hacer parte de los comités que le sean designados</t>
  </si>
  <si>
    <t>Las demás que le sean asignadas o delegadas y que correspondan a la naturaleza del objeto.</t>
  </si>
  <si>
    <t>Prestar los servicios profesionales para apoyar administrativamente la gestión contractual y al despacho de la Alcaldía Local de Sumapaz, en el seguimiento y ejecución del Plan de Gestión</t>
  </si>
  <si>
    <t>Que, corresponde al Área de Gestión de Desarrollo Local liderar la ejecución del Plan de Desarrollo, así como realizar el seguimiento del cumplimiento de las metas de este para el respectivo periodo de gobierno. Que en el presupuesto de la vigencia se incrementaron los recursos para los diferentes proyectos de inversión a ejecutar, pasando de $43.600 a $62.800 millones, lo que implica a su vez que los procesos de contratación que se realizan con base en el procedimiento de Adquisición y Administración de Bienes y Recursos, se hayan incrementado significativamente, incrementando de esta manera la carga de trabajo en la gestión contractual.
De acuerdo con lo anteriormente expuesto, existe la necesidad de contratar un profesional con formación en Derecho, Ingeniería Industrial o Administración de Empresas , para que apoye los diferentes procedimientos jurídicos y administrativos propios de la gestión contractual y administrativa que se adelantan en la alcaldía, así como las actuaciones administrativas y jurídicas del día a día que requieren de un análisis, respuesta y seguimiento de la información o documentación solicitada por los interesados, oferentes, entes de control, entidades públicas y/o privadas de conformidad con la normatividad existente para la materia y dentro de los plazos y términos establecidos por la misma. Así mismo, se debe atender los requerimientos contractuales y post-contractuales que sean efectuados por diferentes personas u organismos sobre estos hacia el FDRS, y apoyo jurídico a los apoyos a la supervisión, con el fin de dar respuesta a los requerimientos y necesidades de la comunidad Sumapaceña.</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</si>
  <si>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profesional que se requiere brindará el apoyo necesario para el óptimo desarrollo de los procedimientos jurídicos, administrativos y operativos en los diferentes procesos precontractuales, contractuales y postcontractuales para la adquisición y prestación de los servicios que se requieren tanto para el funcionamiento de la alcaldía como para dar respuesta a las necesidades de la comunidad y que se adelantan con los recursos del Fondo de Desarrollo Rural.</t>
  </si>
  <si>
    <t xml:space="preserve">Prestar los servicios profesionales para apoyar los aspectos del sector y financieros de los Proyectos de Inversión, del Fondo de Desarrollo Rural de Sumapaz. 1696 
CPS-449-2024 
2024 
FDRS 
6.000.000 
$24.000.000 
</t>
  </si>
  <si>
    <t xml:space="preserve">Prestar los servicios profesionales jurídicos para apoyar los asuntos legales de los procesos del sistema vial de la Alcaldía Local de Sumapaz. 1688 
CPS-500-2024 
2024 
FDRS 
6.500,000 
$26.000.000 
</t>
  </si>
  <si>
    <t>Título profesional en Derecho o Ingeniería Industrial o Administración de Empresas. Con tarjeta profesional vigente.</t>
  </si>
  <si>
    <t>Orientar al despacho del FDRS en la articulación de las actividades de planeación y ejecución relacionados con los sistemas de información y bases de datos establecidas.</t>
  </si>
  <si>
    <t>Participar en la revisión de cuentas de cobro y, el seguimiento al proceso de pagos, de acuerdo con los lineamientos e instructivos establecidos por la SDG para dicho proces</t>
  </si>
  <si>
    <t>Registrar de la información contractual en la Plataforma Sivicof, verificando que los documentos que se tramitan en los procesos de contratación del Fondo de Desarrollo Rural de Sumapaz queden registrados oportunamente.</t>
  </si>
  <si>
    <t>Brindar acompañamiento continuo al Área de Gestión de Desarrollo Local de Sumapaz, en la compilación de la información pertinente para la ejecución de los Planes de Gestión.</t>
  </si>
  <si>
    <t>Asistir a las reuniones concertadas, citadas y/o designadas para la atención de temas relacionados con la gestión local, distritales, nacionales, así como a las capacitaciones que designe el alcalde local.</t>
  </si>
  <si>
    <t>Las demás que demande la Administración Local que correspondan a la naturaleza del contrato y que sean necesarias para la consecución del objeto contractual.</t>
  </si>
  <si>
    <t>De acuerdo con lo anteriormente expuesto, corresponde al Área de Gestión de Desarrollo Local liderar la ejecución del Plan de Desarrollo, así como realizar el seguimiento del cumplimiento de las metas de este para el respectivo periodo de gobierno, Teniendo en cuenta que dentro del proyecto se tienen contempladas varias metas relacionadas con el mantenimiento del sistema vial, la alcaldía ha suscrito contratos tanto para el suministro de elementos, materiales, herramientas, como con profesionales para que desarrollen y gestionen la planeación, ejecución y seguimiento de los proyectos relacionados con la infraestructura de malla vial, por lo cual se hace necesario contratar los servicios de cuatro personas auxiliares que apoyen las labores administrativas propias que a diario resultan de esta gestión y que asista a los profesionales en el manejo de aplicativos, bases de datos, documentación entre otros, en el marco del Plan de Desarrollo.</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</si>
  <si>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 necesario contratar a cuatro personas idóneas para que presten los servicios de apoyo al área Gestión de Desarrollo Local, realizando actividades administrativas y operativas relacionadas con la gestión de infraestructura de la Alcaldía Local de Sumapaz, dando cumplimiento a la meta: Intervenir 40 Kilómetros-carril de malla vial rural con acciones de construcción y/o conservación. . Por las razones aquí señaladas se solicita la expedición de CUATRO (4) CERTIFICACIONES DE EXISTENCIA DE NO PLANTA. </t>
  </si>
  <si>
    <t xml:space="preserve">Prestar los servicios administrativos para apoyar las labores de oficios varios y de notificación para la Cuenca del Rio Sumapaz, de la Alcaldía Local de Sumapaz. 1696 
CPS-551-2024 
2024 
FDRS 
2.400.000 
$9.600.000 
</t>
  </si>
  <si>
    <t xml:space="preserve">Prestar sus servicios administrativos para apoyar la gestión de prensa y comunicaciones de la Alcaldía Local de sumapaz. Proyecto 1696. 
CPS-621-2024 
2024 
FDRS 
2.700,000 
$9.450.000 
</t>
  </si>
  <si>
    <t>Título de Bachiller en cualquier modalidad.</t>
  </si>
  <si>
    <t>Apoyar administrativamente al Área de Gestión de Desarrollo Local para los temas de infraestructura y los demás que se asignen</t>
  </si>
  <si>
    <t>Elaborar, alimentar y actualizar de manera periódica una matriz que contenga la información, modificaciones, entre otros, de los contratos que se deriven del área de Gestión de Desarrollo Local para los temas de infraestructura y los demás que se asignen.</t>
  </si>
  <si>
    <t>Realizar el acopio de la información requerida para la respuesta a los derechos de petición y demás requerimientos de la comunidad y de las diferentes entidades, así como también apoyar la elaboración de informes que le sean solicitados.</t>
  </si>
  <si>
    <t>Prestar los servicios profesionales para apoyar la implementación, seguimiento y control de los Planes de Mejoramiento resultado de las auditorías y Planes de Gestión, así como fortalecer el proceso de mejora continua en la Alcaldía Local de Sumapaz</t>
  </si>
  <si>
    <t>Que, de acuerdo con lo anteriormente expuesto, corresponde al Área de Gestión de Desarrollo Local liderar la ejecución del Plan de Desarrollo, y ejecutar los procesos asignados al Fondo de Desarrollo Rural de Sumapaz, en donde con ocasión de la ejecución y entrega de bienes y servicios se recibe una gran cantidad de solicitudes, así mismo, se han elaborado Planes de Gestión y de Mejoramiento sobre los cuales se les debe hacer seguimiento y control a su ejecución a fin de mitigar los riesgos y lograr los resultados propuestos, por lo cual la Alcaldía Local de Sumapaz debe contar con los servicios de un profesional con formación en Administración de Empresas y/ Contaduría Pública que apoye en la recolección y el análisis de la información para la elaboración de las respuestas de los diferentes entes de control y demás entidades, el seguimiento a las observaciones y/o hallazgos encontrados tanto por la Contraloría como por la Oficina Asesora de Control Interno y que apoye la implementación de los Planes de Gestión y de Mejoramiento propuestos para mitigar los riesgos</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</si>
  <si>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por tal razón, se requiere contar con un profesional mediante contrato de prestación de servicios que apoye en la implementación y el seguimiento de los Planes de Mejoramiento y de Gestión, para apoyar a los profesionales en la recolección y análisis de la
información para la elaboración de las respuestas a derechos de petición, proposiciones y distintas solicitudes, así como fortalecer las capacidades de la alcaldía local para el cumplimiento de sus funciones bajo criterios de eficacia y eficiencia en el uso de los recursos públicos.</t>
  </si>
  <si>
    <t xml:space="preserve">Prestar los servicios profesionales al Área de Gestión de Desarrollo Local para apoyar la planeación, ejecución y seguimiento a los proyectos de inversión de infraestructura de la Alcaldía Local de Sumapaz”. 1688 
CPS-568-2024 
2024 
FDRS 
5.500.000 
$22.000.000 
</t>
  </si>
  <si>
    <t xml:space="preserve">Prestar sus servicios profesionales para apoyar al equipo de prensa y comunicaciones de la Alcaldía Local de Sumapaz, en la realización y publicación de contenidos de redes sociales y canales de divulgación digital (Sitio Web) de la alcaldía local. 1696 
CPS-546-2024 
2024 
FDRS 
6.000,000 
$24.000.000 
</t>
  </si>
  <si>
    <t>Título profesional en Contaduría Público y/o Administración de Empresas. Con tarjeta profesional vigente.</t>
  </si>
  <si>
    <t>Apoyar la conformación de los planes de mejoramiento resultado de las auditoras de Entes de Control y Oficina de Control Interno, y efectuar el seguimiento y control mensual al cumplimiento de las mismas por parte de los servidores públicos de la Alcaldía Local de Sumapaz, generando las alertas que correspondan, de acuerdo con los lineamientos establecidos y la normatividad vigente</t>
  </si>
  <si>
    <t>Realizar seguimiento y control mensual a actividades designadas para el proceso de calidad estableciendo informes sobre los resultados obtenidos, así como al cumplimiento de los Planes de Gestión.</t>
  </si>
  <si>
    <t>Realizar implementación de la estrategia de seguimiento al cumplimiento del Sistema Integrado de Gestión de la Secretaria Distrital de Gobierno, en la Alcaldía Local de sumapaz, de acuerdo con la metodología establecida, así como proponer, orientar y elaborar documentación de apoyo que permita estandarizar procesos y procedimientos internos en articulación al Sistema Integrado de Gestión.</t>
  </si>
  <si>
    <t>Organizar y asistir a las reuniones, capacitaciones, y eventos que se desarrollen en relación con el objeto del contrato y en las que sea delegado, de acuerdo con los lineamientos y
protocolos establecidos, dejando registro de la asistencia y participación en estas física y/o virtuaL</t>
  </si>
  <si>
    <t>Prestar los servicios profesionales para apoyar jurídicamente las respuestas a las solicitudes radicadas por entes de control, Concejo de Bogotá y temas relacionados con planes de mejoramiento</t>
  </si>
  <si>
    <t xml:space="preserve">Que, de acuerdo con lo anteriormente expuesto, corresponde al Área de Gestión de Desarrollo Local liderar la ejecución del Plan de Desarrollo, y ejecutar los procesos asignados al Fondo de Desarrollo Rural de Sumapaz, en donde con ocasión de la ejecución y entrega de bienes y servicios se recibe una gran cantidad de solicitudes (Durante la  vigencia 2020, el despacho recibió en promedio 500 requerimientos por parte de distintas entidades, de las cuales el 85% correspondieron a requerimientos por parte de organismos de control: Personería, veeduría, contraloría, concejo de Bogotá, asuntos disciplinarios y otras entidades), así mismo, por causa de la pandemia se evidenció un incremento de estos requerimientos, por lo cual la Alcaldía Local de Sumapaz debe contar con los servicios de un profesional con formación jurídica que apoye la elaboración de las respuestas, que así mismo realice el trámite y seguimiento a tutelas, acciones populares, proposiciones, requerimientos de entes de control, requerimientos de ciudadanía y demás asuntos que se reciban en la localidad. </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</si>
  <si>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por tal razón, se requiere contar con un profesional mediante contrato de prestación de servicios que apoye en la revisión y concepto jurídico, para garantizar que las respuestas se elaboren dentro del marco normativo con información pertinente y oportuna así como las actividades que se realizan en pro de orientar, fortalecer las capacidades de la alcaldía local para el cumplimiento de sus funciones bajo criterios de eficacia y eficiencia en el uso de los recursos públicos. </t>
  </si>
  <si>
    <t xml:space="preserve">Realizar la proyección y elaboración de documentos e informes solicitados por los entes de control, entidades públicas y/o privadas, de conformidad con la normatividad existente para la materia y dentro de los plazos y términos establecidos por la misma. </t>
  </si>
  <si>
    <t xml:space="preserve">Adelantar seguimiento y control de los requerimientos realizados por los entes control verificando que se cumplan los tramites, en los tiempos establecido por ley. </t>
  </si>
  <si>
    <t xml:space="preserve">Realizar la elaboración y verificación de todas las respuestas realizadas a los entes de control, validando la información, anexos y fuentes de información. </t>
  </si>
  <si>
    <t xml:space="preserve">Brindar asesoría a las visitas administrativas de los Entes de Control, realizando las coordinaciones que sean necesarias para suministras las respuestas en el marco del objeto para las cuales fueron convocadas. </t>
  </si>
  <si>
    <t>Elaborar las etapas de formulación y elaboración de estudios previos del proyecto de inversión para operativizar los portales interactivos: Actualizar los Documentos Técnicos de Soporte y las Fichas EBI, definir Especificaciones técnicas, realizar estudios de mercado, elaborar análisis del sector, definir criterios de verificación y calificación y condiciones del contrato, entre otros.</t>
  </si>
  <si>
    <t>Prestar los servicios profesionales para ejecutar actividades de seguimiento, control e implementación del sistema de gestión de seguridad y salud en el trabajo SG-SST del Fondo de Desarrollo Rural de Sumapaz</t>
  </si>
  <si>
    <t>De acuerdo con lo anteriormente expuesto, existe la necesidad de el Fondo de Desarrollo Rural de Sumapaz en el cumplimiento de las atribuciones legales, funciones, competencias y objetivos misionales, tiene la necesidad de contratar serviciosque brinden apoyo en las Áreas De Gestión Del Desarrollo  para desarrollar las actividades, funciones y obligaciones propias de la Alcaldía Local, permitiendo de esta manera cumplir con su deber legal, para facilitar las labores y la gestión administrativa. De acuerdo con lo anteriormente expuesto y en cumplimiento de las funciones institucionales y de los objetivos establecidos, teniendo en cuenta que el Fondo de Desarrollo Rural de Sumapaz  no cuenta con el personal suficiente para organizar las acciones tendientes a prevenir, evitar, controlar y/o mitigar los posibles accidentes de trabajo y/o enfermedades laborales, a través de la sensibilización y una cultura de autocuidado, así como adelantar las actividades necesarias para realizar el acompañamiento respectivo en las intervenciones que adelanta la Entidad; teniendo en cuenta lo  anterior se requiere contratar los servicios de un profesional en Ingenieria Ambiental para que realice dichas actividades desde el área de Gestión de Desarrollo Local que permita gestionar el cumplimiento de los procedimientos del proceso de Talento Humano de la Secretaria de Gobierno en la Alcaldia Local de Sumapaz</t>
  </si>
  <si>
    <t>Profesional en NBC INGENIERIA AMBIENTAL, SANITARIA Y AFINES.</t>
  </si>
  <si>
    <t>Elaborar y hacer seguimiento al Plan de Trabajo Anual de Seguridad y Salud en el Trabajo de la Alcaldía Local de Sumapaz de acuerdo a los lineamientos del proceso de talento humano de la Secretaria de Gobierno</t>
  </si>
  <si>
    <t>Apoyar en el desarrollo de actividades de prevención de enfermedades profesionales y accidentes de trabajo, que se puedan presentar en la Alcadía Local</t>
  </si>
  <si>
    <t>Diseñar e implementar programas de seguridad y salud en el trabajo en los diferentes proyectos del Fondo de Desarrollo Rural de Sumapaz e identificar los factores de riesgo registrándolos en una matriz y socializarlos con el contratista y funcionarios del Fondo de Desarrollo Rural de Sumapaz</t>
  </si>
  <si>
    <t xml:space="preserve">Prestar sus servicios profesionales para apoyar al equipo de prensa y comunicaciones de la Alcaldía Local en la realización y publicación de contenidos de redes sociales y canales de divulgación digital (sitio web) de la Alcaldía local </t>
  </si>
  <si>
    <t xml:space="preserve">Que, de acuerdo con lo anteriormente expuesto, corresponde al Área de Gestión de Desarrollo Local liderar la ejecución del Plan de Desarrollo, y ejecutar los procesos asignados al Fondo de Desarrollo Rural de Sumapaz, para dar respuesta a los requerimientos y necesidades de la comunidad Sumapaceña, en consecuencia y teniendo en cuenta las dinámicas propias de una localidad rural como Sumapaz y dadas las distancias que se deben recorrer para desplazarse de un lugar a otro a atender los eventos que en muchas ocasiones se realizan de manera simultánea, se requiere contar con los servicios de un profesional con formación en el área de Comunicaciones y que tenga experiencia en el cubrimiento, acompañamiento y seguimiento a la realización de eventos y en la publicación de contenidos digitales (sitio web) para que apoye las publicaciones de la Alcaldía local. </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</si>
  <si>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esto constituye una limitación que le resta flexibilidad, agilidad, posibilidad de innovación y sentido estratégico para responder de manera adecuada a las necesidades de la población, en consecuencia, este profesional que se contratará brindará el apoyo necesario para el óptimo desarrollo de los procedimientos administrativos y operativos para dar cumplimiento al Plan de Desarrollo Local.</t>
  </si>
  <si>
    <t xml:space="preserve">Administrar la página web de la alcaldía local. </t>
  </si>
  <si>
    <t xml:space="preserve">Generar contenidos institucionales para los medios digitales (Redes sociales y sitio web) de la alcaldía local. </t>
  </si>
  <si>
    <t xml:space="preserve">Proponer, conceptualizar y publicar contenidos para los canales digitales y las redes sociales de la alcaldía local. </t>
  </si>
  <si>
    <t xml:space="preserve">Desarrollar las sinergias digitales necesarias para la difusión de contenidos emitidos por las entidades de la administración Distrital. </t>
  </si>
  <si>
    <t xml:space="preserve">Diseñar y establecer protocolos de comunicación digital para la alcaldía local siguiendo los parámetros establecidos por la Secretaría Distrital de Gobierno. </t>
  </si>
  <si>
    <t xml:space="preserve">Diseñar estrategias digitales para el posicionamiento de las actividades, campañas, estrategias y gestión realizadas por la Alcaldía Local enfocadas a informar a la ciudadanía y públicos de interés. </t>
  </si>
  <si>
    <t xml:space="preserve">Elaborar los textos y demás documentos requeridos para el manejo efectivo de la información en las redes sociales y canales digitales de acuerdo con los lineamientos establecidos por la Oficina Asesora de Comunicaciones de la Secretaría Distrital de Gobierno. </t>
  </si>
  <si>
    <t xml:space="preserve">Realizar el cubrimiento, elaboración, divulgación y redacción de contenidos que se generen en la alcaldía local para canales digitales. </t>
  </si>
  <si>
    <t>Prestar servicios técnicos para el apoyo administrativo y en territorio de los programas y proyectos de mujer y equidad de genero del fondo de desarrollo rural de Sumapaz.</t>
  </si>
  <si>
    <t>Vincular mujeres para el ejercicio de derechos y el fortalecimiento de su autonomía económica</t>
  </si>
  <si>
    <t xml:space="preserve">Que, de acuerdo con lo anteriormente expuesto, corresponde al Área de Gestión de Desarrollo Local liderar la ejecución del Plan de Desarrollo, y ejecutar los procesos asignados al Fondo de Desarrollo Rural de Sumapaz, así mismo, de conformidad con el proyecto 2541 dentro de los criterios de viabilidad del sector, se sugiere que se incluyan mujeres que habiten en el territorio y pertenezcan a organizaciones o procesos de mujeres de la localidad, igualmente que se garantice que las personas con discapacidad sean escuchadas en sus necesidades y propuestas. En consecuencia, y teniendo en cuenta que el territorio de Sumapaz es tan extenso, es necesario contar con los servicios de apoyo de una persona técnica y/o tecnológica, o acreditación y aprobación del 50% o más de un plan de estudios de una carrera profesional para que brinde apoyo territorial para continuar impulsando a las cuidadoras, cuidadores y personas con discapacidad para que participen en las actividades que se desarrollan en las dos cuencas que conforman la localidad, en el marco de la Meta relacionada con Vincular 600 mujeres cuidadoras a estrategias de cuidado, dentro del proyecto de Estrategias del cuidado para cuidadoras, cuidadores y a personas con discapacidad, para la óptima ejecución de los procedimientos que den cumplimiento al Plan de Desarrollo Local. </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</si>
  <si>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territorial necesario para apoyar la formulación de los proyectos relacionados con la recolección de la información sobre los requerimientos que expresan las mujeres que intervienen en las 2 cuencas del territorio, para dar cumplimiento a la meta: Vincular 500 mujeres cuidadoras a estrategias de cuidado, en el PDL. </t>
  </si>
  <si>
    <t>Título de formación técnica y/o tecnológica, o acreditación y aprobación del 50% o más de un plan de estudios de una carrera profesiona</t>
  </si>
  <si>
    <t>Apoyar los talleres, capacitaciones y campañas de sensibilización sobre genero y derecho de las mujeres</t>
  </si>
  <si>
    <t>Brindar apoyo técnico al equipo de trabajo en las actividades administrativas y de campo brindando enfoque de genero en las actividades realizadas</t>
  </si>
  <si>
    <t xml:space="preserve">Apoyar en la recopilación de indicadores, bases de datos y matrices de información concerniente a los proyectos de inversión de mujer </t>
  </si>
  <si>
    <t>Realizar el seguimiento y evaluación de los programas y proyectos ejecutados desde el Fondo de Desarrollo Rural de Sumapaz</t>
  </si>
  <si>
    <t>Participar en  los grupos focales y de participación de  mujer y equidad de genero en el fondo de desarrollo rural de Sumapaz</t>
  </si>
  <si>
    <t>Diseñar estrategias para prevenir y fortalecer los programas de mujer y equidad de genero</t>
  </si>
  <si>
    <t>La demás que demande la administración local que corresponda a la naturaleza del contrato y que sean necesarias para la consecución del fin del objeto contractual.</t>
  </si>
  <si>
    <t>Prestar los servicios administrativos para el manejo, mantenimiento y operación de los sistemas de tratamiento de aguas residuales domésticas y para los acueductos veredales para la Cuenca de Rio Blanco y la Cuenca del Río Sumapaz de la localidad de Sumapaz.</t>
  </si>
  <si>
    <t>Que, corresponde al Área de Gestión de Desarrollo Local liderar la ejecución del Plan de Desarrollo, así como realizar el seguimiento del cumplimiento de las metas de este para el respectivo periodo de gobierno, especialmente en los temas misionales que atañen a la alcaldía, dadas las condiciones en que se encuentran los sistemas de acueductos veredales, por lo cual el Fondo de Desarrollo busca mejor la calidad del servicio de agua potable, desde su captación hasta la descarga de aguas servidas, con la rehabilitación y mantenimiento de ellos, incluyendo la puesta en marcha de las PTAR, a fin de garantizar el derecho al abastecimientos y saneamiento básico, accesible y de buena calidad para los habitantes de la localidad de Sumapaz.
De acuerdo con lo anteriormente expuesto, existe la necesidad de contratar a dos bachilleres para que con su experticia pueda apoyar en el técnicamente la operatividad, eficiencia y calidad de los acueductos veredales de la localidad de Sumapaz, a través de acompañamiento técnico para adelantar acciones de manejo,  intervención y operación de la infraestructura física, con la integración de las asociaciones de usuarios legalmente constituidas en la localidad.</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</si>
  <si>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estos dos bachilleres que se requieren brindarán el apoyo necesario para el manejo,  intervención y operación de los acueductos veredales que hay a lo largo del territorio, en aras de dar cumplimiento a la meta del proyecto y el Plan de Desarrollo Local. Por las razones aquí señaladas se solicita la expedición de DOS (2) CERTIFICACIONES DE EXISTENCIA DE NO PLANTA.  </t>
  </si>
  <si>
    <t xml:space="preserve">Prestar los servicios administrativos para apoyar las labores de oficios varios y de notificación para la Cuenca del Rio Blanco, de la Alcaldía Local de Sumapaz. 1696 
CPS-349-2024 
2024 
FDRS 
2.700.000 
$10.800.000 
</t>
  </si>
  <si>
    <t xml:space="preserve">Prestar los servicios técnicos para apoyar la ejecución de la meta “Vincular 1000 personas en acciones complementarias de la estrategia territorial de salud.” del proyecto 1643. 1643 
CPS-496-2024 
2024 
FDRS 
3.000,000 
$12.000.000 
</t>
  </si>
  <si>
    <t>Participar en la Inducción y capacitaciones brindadas por el FDRS, las entidades del Distrito y/o las Asociaciones de Acueductos, para mantenimiento y operación de la
Plantas de tratamiento de las aguas residuales domésticas (PTAR)</t>
  </si>
  <si>
    <t>Realizar la inspección del funcionamiento de los componentes de las plantas de
tratamiento acorde con el cronograma y con los manuales de operación entregados</t>
  </si>
  <si>
    <t>Realizar la limpieza y mantenimiento de los componentes del sistema</t>
  </si>
  <si>
    <t>Realizar el mantenimiento periódico de las zonas verdes y casetas que hacen parte de
las PTAR</t>
  </si>
  <si>
    <t>Realizar la limpieza y mantenimiento de los componentes del sistema de las PTAR</t>
  </si>
  <si>
    <t>Realizar el mantenimiento periódico de las zonas verdes y casetas que hacen parte de las PTAR</t>
  </si>
  <si>
    <t>Realizar recorridos y/o acompañamientos de verificación del estado de los
acueductos veredales.</t>
  </si>
  <si>
    <t>Participar en las mesas de acueductos que se realicen en la cuenca en la cual se
labora en articulacion con las Asociaciones de Acueductos de la localidad</t>
  </si>
  <si>
    <t>Brindar apoyo en la revisión de amenazas de desastres y peligros inminentes en la localidad de Sumapaz y fomentar acciones de preparación y rehabilitación en caso de desastres.</t>
  </si>
  <si>
    <t xml:space="preserve">Promover, organizar y atender las visitas técnicas y solicitudes de conceptos al IDIGER para mantener actualizada la matriz de puntos críticos de la localidad de Sumapaz, socializando resultados y necesidades de intervención con las partes interesadas.  </t>
  </si>
  <si>
    <t xml:space="preserve">Apoyar en la actualización de la base de datos relacionados con la atención de mitigación del riesgo y emergencias ambientales locales que se ejecutaron y se proyectan ejecutar en el sistema de información geográfico, así mismo, deberá acompañar y hacer seguimiento a las obras de infraestructura relacionadas con la reducción del riesgo y la adaptación al cambio climático. </t>
  </si>
  <si>
    <t xml:space="preserve">Brindar acompañamiento para atender de manera oportuna los requerimientos y reportes de información solicitados por entidades distritales, nacionales, entes de control y comunidad en general que se alleguen por el Aplicativo de Gestión Documental de la entidad, referente a temas de gestión forestal. </t>
  </si>
  <si>
    <t>Prestar servicios profesionales como Abogado (a) de apoyo en la implementación, asesoría, acompañamiento y gestión en el acceso a la justicia de la comunidad en el marco del proyecto de inversión 2290 “Fortaleciendo la justicia en Sumapaz”.</t>
  </si>
  <si>
    <t>De acuerdo con lo anteriormente expuesto, corresponde al Área de Gestión Policiva como extensión de las funciones del Alcalde Local, adelantar acciones encaminadas a la promoción de la convivencia pacífica de las zonas rurales de la ciudad, a fin de prevenir, conciliar y resolver los conflictos que surgen de las relaciones entre vecinos y todos aquellos problemas que afectan la tranquilidad, seguridad, salubridad, movilidad y espacio público de los ciudadanos, es por esto que se requiere contar con un profesional en Derecho que realice labores de gestión y conceptualización jurídica en el fortalecimiento de estrategias institucionales relacionadas con los objetivos del área y que apoye además en la consolidación y actualización de la información que se genera producto de la ejecución de los proyectos de inversión relacionados con el acceso a la justicia integral, en cumplimiento de la meta Beneficiar 100 ciudadanos con habilidades y capacidades para gestionar la convivencia constructivamente</t>
  </si>
  <si>
    <t>Adelantar la implementación y la estrategia de abordaje para el fortalecimiento del acceso a la justicia en la comunidad, cumpliendo las metas del proyecto.</t>
  </si>
  <si>
    <t>Apoyar las diferentes acciones que se adelanten desde el Área de Gestión Policivo - Jurídica y que guarden relación con la implementación de los sistemas locales de justicia.</t>
  </si>
  <si>
    <t>Acompañar los diferentes espacios de socialización, divulgación y asesoría propuestos para el cumplimiento de las mestas del proyecto.</t>
  </si>
  <si>
    <t>Adelantar asesoría y acompañamiento a las diferentes solicitudes ciudadanas que se presenten en materia de acceso a la justicia y en cumplimiento de las metas del proyecto.</t>
  </si>
  <si>
    <t>Las otras que determine el supervisor o el equipo de supervisión, conforme al objeto del contrato, las funciones principales del Fondo y las exigencias del servicio.</t>
  </si>
  <si>
    <t>Prestar los servicios profesionales para garantizar apoyo, promoción, acompañamiento y articulación de las instancias de coordinación interinstitucionales para la gestión territorial, la participación, la convivencia, la seguridad humana, la prevención d</t>
  </si>
  <si>
    <t>Iniciativas de convivencia con participación ciudadana implementadas</t>
  </si>
  <si>
    <t>Que, de acuerdo con lo anteriormente expuesto, corresponde al Área de Gestión Policiva como extensión de las funciones del Alcalde Local, adelantar acciones encaminadas a la promoción de la convivencia pacífica de las zonas rurales de la ciudad, hacer de Sumapaz un territorio de reconciliación y construcción de memoria, verdad, justicia, reparación y garantía de no repetición garantizando la presencia de la administración en la localidad a través de la asistencia a la población a través de los diferentes proyectos, por lo cual es necesario contar con los servicios de un profesional que realice labores de gestión y conceptualización en el fortalecimiento de estrategias institucionales relacionadas con los objetivos del área y que apoye además en la consolidación y actualización de la información que se genera producto de la ejecución de los proyectos de inversión relacionados con el acceso a la justicia integral, en cumplimiento de la meta Implementar 16 iniciativas de convivencia con participación de la ciudadanía</t>
  </si>
  <si>
    <t xml:space="preserve">Profesional NBC DERECHO Y AFINES, o ANTROPOLOGIA Y ARTES LIBERALES, otros de CIENCIAS SOCIALES Y HUMANAS. </t>
  </si>
  <si>
    <t>Acompañar la articulación, orientación y concertación de las acciones de la Alcaldía Local en materia de promoción local de la participación, el fortalecimiento de la sociedad civil y sus organizaciones sociales desde una gestión territorial con enfoque de Diálogo Social y DDHH.</t>
  </si>
  <si>
    <t>Asistir y apoyar la realización y/o participar en las reuniones de carácter ordinario y/o extraordinario de las instancias de participación y/o de Gobierno de la localidad que le sean asignadas por el alcalde(sa) Local con el enfoque de diálogo social, convivencia y DDHH según las indicaciones de la Alcaldía Local.</t>
  </si>
  <si>
    <t>Apoyar acciones, estrategias y formulación de proyectos el diálogo social, la convivencia y los DDHH, que se financien con recursos del Fondo de Desarrollo Local, en especial el Observatorio Local de DDHH para la implementación de la política pública y del Sistema Distrital de DDHH con enfoque diferencial campesino y territorial de la localidad de Sumapaz.</t>
  </si>
  <si>
    <t>Apoyar en el trámite y respuesta de los requerimientos y peticiones relacionados con el tema de gestión territorial, diálogo social, convivencia y DDHH, que se requieran manejado las aplicaciones, plataformas y tecnologías requeridas en el apoyo del trámite y respuesta de los requerimientos y peticiones relacionadas con las obligaciones.</t>
  </si>
  <si>
    <t>Acompañar y articular acciones en la etapa precontractual, contractual y poscontractual así como en la supervisión de contratos y convenios de los proyectos de inversión relacionados con gestión territorial, diálogo social, convivencia, participación ciudadana y DDHH, que se financien con recursos del Fondo de Desarrollo Rural de Sumapaz.</t>
  </si>
  <si>
    <t>Diseñar, implementar y consolidar análisis y diagnósticos sectoriales o poblacionales suministrados por las instituciones y la comunidad con presencia en lo local, cuando así se requiera para las diferentes instancias e instituciones</t>
  </si>
  <si>
    <t>Las demás que demande la Administración Local a través de su supervisor o apoyo a la supervisión designado, que correspondan a la naturaleza del contrato y que sean necesarias para la consecución del fin del objeto contractual.</t>
  </si>
  <si>
    <t>Beneficiar 32 organizaciones artísticas, culturales y patrimoniales con elementos entregados..</t>
  </si>
  <si>
    <t xml:space="preserve">
No. Organizaciones artísticas, culturales y patrimoniales beneficiadas con elementos entregados.</t>
  </si>
  <si>
    <t xml:space="preserve">
ENTREGA DE ELEMENTOS</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</si>
  <si>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sus conocimientos y el apoyo necesario para que el programa de Es Cultura Local se desarrolle de manera efectiva y se logren los resultados propuestos en las diferentes iniciativas que se inscriben en el programa a fin de dar en cumplimiento de la meta de “Beneficiar 32 organizaciones artísticas, culturales y patrimoniales con elementos entregado.” relacionadas con la promoción de la cultura, tradiciones y costumbres sumapaceñas.  </t>
  </si>
  <si>
    <t>Apoyar el ejercicio de respuestas a derechos de petición de ciudadanía y/o hallazgos de los entes de control relacionados relacionados con los contratos o convenios que hagan parte de la ejecución del proyecto 2486</t>
  </si>
  <si>
    <t>Apoyar en la articulación de la formulación de los diferentes proyectos y/o actividades que tengan relación directa con la misionalidad del proyecto 2486</t>
  </si>
  <si>
    <t>Apoyar los procesos de liquidación de los contratos y/o convenios que se ejecutan en el marco de la misionalidad del proyecto 2486</t>
  </si>
  <si>
    <t>Asistir a las reuniones de capacitación, trabajo y comités técnicos de seguimiento a la ejecución de los contratos o convenios que se desarrollen</t>
  </si>
  <si>
    <t>Apoyar la articulación con las instancias de participación, específicamente el Consejo Local de Arte, Cultura y patrimonio, CLACP y la comunidad sumapaceña en general</t>
  </si>
  <si>
    <t>Realizar apoyo logístico en los eventos a realizar en la ejecución del proyecto 2486</t>
  </si>
  <si>
    <t>Prestar los servicios profesionales para prevenir, diagnosticar, tratar y rehabilitar las lesiones relacionadas con la actividad física y el deporte de los estudiantes de las escuelas de formación deportiva del Fondo de Desarrollo Rural de Sumapaz.</t>
  </si>
  <si>
    <t>Beneficiar 1000 Personas con la entrega de dotaciones deportivas</t>
  </si>
  <si>
    <t xml:space="preserve">
Personas beneficiadas con la entrega de dotaciones deportivas.</t>
  </si>
  <si>
    <t>DOTACIÓN</t>
  </si>
  <si>
    <t xml:space="preserve">Que la Alcaldía Local de Sumapaz cuenta con el proyecto de inversión registrado en el Banco de Proyectos de Inversión del Distrito, 2388" Recreación y Deporte”, cuyo objeto de gasto es: Procesos de formación y dotación de insumos para los campos artísticos, interculturales, culturales, patrimoniales y deportivos que debe estar acorde con los objetivos y metas descritos.
Que la contratación por celebrarse está acorde con las actividades descritas en la Ficha EBI del proyecto, atendiendo a la Línea de Inversión “Recreación y Deporte”, establecida por el Consejo Superior de Política Fiscal – CONFIS- 
Que corresponde al Área de Gestión de Desarrollo Local liderar la ejecución del Plan de Desarrollo, a través de los Proyectos de Inversión de conformidad con el procedimiento de Adquisición y Administración de Bienes y Recursos mediante los procesos contractuales con los cuales se ejecutan los recursos asignados al fondo, en cumplimiento de necesidades de la comunidad Sumapaceña.
De acuerdo con lo anteriormente expuesto, se debe apoyar la ejecución de las Metas del Proyecto de Inversión 2388 a saber:  1) Vincular 1.200 personas en actividades recreo-deportivas comunitarias, 2) Capacitar 1.000 personas en los campos deportivos. Teniendo como referencia diagnósticos participativos que atiendan a realidades culturales de la localidad que sirvan como insumo para la estructuración de proyectos y 3) Beneficiar 600 Personas con artículos deportivos entregados. Por lo anterior, se han ejecutado las diferentes acciones para el funcionamiento de la escuela de formación deportiva en la localidad de Sumapaz, la cual ha beneficiado a niños, niñas y jóvenes de las dos cuencas. El funcionamiento de la escuela ha demostrado la alta calificación deportiva de los participante de estas, por lo que es necesario contar con  un profesional que apoye desde los conocimientos de la medicina deportiva y la fisioterapia el proceso de mejoramiento de la actividad física de los beneficiarios de las escuelas deportivas, con acciones de prevención, acompañamiento y recuperación de los deportistas. Por otra parte, se espera que este profesional también incentive la integración de la población a través de la participación en los Juegos Rurales y las Escuelas de Formación Deportiva que se desarrollan en los diferentes programas de recreación y deporte.
</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</si>
  <si>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esta persona que se requiere brindará el apoyo desde los conocimientos de la medicina deportiva y la fisioterapia el proceso de mejoramiento de la actividad física de los beneficiarios de las escuelas deportivas para dar cumplimiento a la meta: Beneficiar 1000 Personas con la entrega de dotaciones deportivas.</t>
  </si>
  <si>
    <t xml:space="preserve">Profesional NBC CIENCIAS DE LA SALUD, o TERAPIAS, o CIENCIAS DE LA EDUCACION </t>
  </si>
  <si>
    <t>Elaborar programas de prevención que incluyan ejercicios de calentamiento, estiramientos y técnicas de entrenamiento adecuadas para evitar daños físicos.</t>
  </si>
  <si>
    <t>Evaluar y diagnosticar problemas relacionados con la actividad deportiva, como fracturas, esguinces, desgarros musculares, tendinitis, entre otros, con los estudiantes vinculados en las escuelas de formación deportiva</t>
  </si>
  <si>
    <t>Supervisar y acompañar en caso de presentarse la recuperación de los deportistas luego de una lesión, garantizando que puedan volver a su actividad de manera segura y eficiente.</t>
  </si>
  <si>
    <t>Acompañar a los estudiantes en el seguimiento de dietas adecuadas y programas de ejercicio que optimicen su rendimiento, siempre teniendo en cuenta su estado de salud y los requisitos de su deporte.</t>
  </si>
  <si>
    <t>Realizar revisiones periódicas de la salud de los estudiantes, monitorear su progreso y asegurarse de que no sufran de problemas médicos ocultos que puedan influir en su rendimiento o bienestar.</t>
  </si>
  <si>
    <t>Prestar servicios profesionales psicosociales para desarrollar acciones y estrategias orientadas a la prevención de violencia infantil, violencia intrafamiliar y/o violencia sexual y la promoción del buen trato.</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</si>
  <si>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necesario para apoyar la formulación de los proyectos relacionados con la recolección de la información sobre los requerimientos que expresan las mujeres que intervienen en ellos, para dar cumplimiento a la meta: Vincular 600 personas en procesos para la prevención de violencias en el contexto familiar y/o violencia sexual   </t>
  </si>
  <si>
    <t>Realizar las actividades de apoyo para la gestión de los compromisos constituidos en las obligaciones relacionados con la ejecución de contratos con objeto relacionado con la prevención de violencias y promoción del buen trato.</t>
  </si>
  <si>
    <t>Brindar acompañamiento en la formulación de los componentes y el proyecto relacionado con la prevención de violencias y promoción del buen trato.</t>
  </si>
  <si>
    <t>Realizar el apoyo a la supervisión en los contratos para los cuales sea designado, actividad en la cual deberá dar cumplimiento al manual de supervisión e interventoría de la SDG</t>
  </si>
  <si>
    <t>Realizar la proyección y revisión de documentos relacionados con violencia y promoción del buen trato que deban ser conocidos y tramitados por el ordenador del gasto</t>
  </si>
  <si>
    <t>Trabajar en talleres y metodologías para prevención de violencias y de buen trato en la localidad de Sumapaz.</t>
  </si>
  <si>
    <t>Brindar apoyo psicosocial y de seguimiento a los casos de violencia intrafamiliar presentados en la localidad de Sumapaz.</t>
  </si>
  <si>
    <t>Prestar servicios profesionales para proporcionar herramientas y estrategias psicológicas que ayuden a los cuidadores a manejar el estrés, las emociones y las presiones que surgen en su rol de cuidado por medio de capacitaciones, visitas en campo y talleres dentro del Fondo de Desarrollo Rural de Sumapaz.</t>
  </si>
  <si>
    <t>Realizar evaluaciones psicológicas para detectar signos de agotamiento emocional, depresión, ansiedad y otras condiciones relacionadas con el rol de cuidador.</t>
  </si>
  <si>
    <t>Consolidar y actualizar base de datos de las mujeres cuidadoras en la localidad de Sumapaz</t>
  </si>
  <si>
    <t>Brindar apoyo terapéutico a los cuidadores que experimentan diferentes situaciones emocionales dentro del seguimiento realizado.</t>
  </si>
  <si>
    <t>Ofrecer herramientas prácticas y técnicas del manejo de estrés para gestionar las emociones difíciles dentro de las labores diarias a las mujeres cuidadoras.</t>
  </si>
  <si>
    <t>Trabajar en talleres y metodologías para prevenir el agotamiento del cuidador articulando el trabajo con la ejecución de proyectos del equipo de mujer y genero</t>
  </si>
  <si>
    <t xml:space="preserve">Prestar los servicios profesionales para apoyar en los procesos legales, jurídicos y administrativos para la liquidación de los contratos del Fondo de Desarrollo Rural de Sumapaz </t>
  </si>
  <si>
    <t>Que, de acuerdo con lo anteriormente expuesto, corresponde al Área de Gestión de Desarrollo Local, liderar la ejecución del nuevo de Plan de Desarrollo que pasó de tener 13 a 36 proyectos de Inversión, así como a las iniciativas locales resultado del ejercicio de presupuestos participativos, los cuales deben ser planeados y por ende formulados de conformidad con el procedimiento de Adquisición y Administración de Bienes y Recursos.  En consecuencia, para ejecutar los recursos que le han sido asignados al Fondo de Desarrollo Rural se están adelantando alrededor de 85 procesos contractuales por diferentes tipos de contratación (Licitación pública, Selección abreviada de menor cuantía, concursos de méritos y mínima cuantía, entre otros), además en la gestión diaria se deben atender un número significativo de requerimientos tanto de la comunidad como de los posibles oferentes que participan en estos procesos contractuales, por lo que se hace necesario contratar por Prestación de Servicios y Apoyo a la Gestión a un profesional para que apoye los asuntos y procedimientos jurídicos y legales que surjan de estos procesos, en razón a que el personal de planta asignado para esta labor es insuficiente, y como tanto la ejecución contractual como el seguimiento que deben realizar los apoyos a la supervisión es compleja, este profesional apoyará y orientará las directrices que se deben seguir en la supervisión de los contratos que son adjudicados por el fondo, así como en la construcción de las respuestas a los requerimientos y necesidades de la comunidad Sumapaceña.</t>
  </si>
  <si>
    <t xml:space="preserve">Profesional en Administración de Empresas, Administración Pública o Administración de empresas.
</t>
  </si>
  <si>
    <t xml:space="preserve">Brindar concepto al Despacho del Alcalde Local de Sumapaz en la revisión de las respuestas, documentación y/o información de las solicitudes y/o peticiones realizadas por los entes de control, entidades públicas y/o privadas y comunidad en general, de conformidad con la normatividad existente para la materia y dentro de los plazos y términos establecidos por la misma. </t>
  </si>
  <si>
    <t xml:space="preserve">Orientar al despacho del alcalde en los procesos de liquidaciones contractuales y en los asuntos jurídicos que surjan de la gestión contractual que le sean asignados, de conformidad con la normatividad existente para la materia y dentro de los plazos y términos establecidos por la misma. </t>
  </si>
  <si>
    <t>Adelantar la revisión de los documentos relacionados con la gestión contractual en especial Actas de Liquidación y/o Liberación, que por competencia el ordenador del gasto le asigne, garantizando la correcta aplicación de normas y procedimientos técnicos, administrativos y legales vigente</t>
  </si>
  <si>
    <t xml:space="preserve">Verificar los documentos que deba suscribir el Alcalde dentro de las funciones propias del despacho aplicando la Constitución Política y la Ley.  </t>
  </si>
  <si>
    <t>Prestar los servicios como técnico para apoyar las actividades de mantenimiento y control de la maquinaria pesada de propiedad del Fondo de Desarrollo Rural de Sumapaz</t>
  </si>
  <si>
    <t>De acuerdo con lo anteriormente expuesto, corresponde al Área de Gestión de Desarrollo Local liderar la ejecución del Plan de Desarrollo, así como realizar el seguimiento del cumplimiento de las metas de este para el respectivo periodo de gobierno. Que el total de vías en la localidad asciende a 100 km, aproximadamente, contando además con una red de caminos irregulares, de una extensión aproximada de 283,3 km., las vías de acceso a la localidad que parten del casco urbano de Bogotá D.C no son pavimentadas, son vías carreteables que están cubiertas con material de recebo, así como las vías de comunicación interveredales, por lo cual debido al régimen de lluvias que caracteriza la Localidad de Sumapaz, requieren de un mantenimiento permanente, es por esto que el Fondo de Desarrollo tiene dentro de su parque automotor 10 volquetas y 15 vehículos pesados que requieren de actividades de Mantenimiento, sustitución de llantas, suministro de combustibles entre otros, para lo cual el Fondo de Desarrollo ha suscrito los contratos necesarios para mantenerlos en buenas condiciones, razón por la cual se requiere contratar  un técnico para que apoye a los profesionales en las actividades operativas, administrativas, programas de mantenimientos correctivos y preventivos, entre otros, para el efectivo control de la operación de este tipo de maquinaria, a fin de mantenerlos en óptimas condiciones de funcionamiento.</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</si>
  <si>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de otra parte, dentro de la planta no existe este tipo de perfiles que pueda apoyar en las actividades técnicas y operativas a los profesionales del área, para el manejo y operación del parque automotor que se destina al mantenimiento del sistema vial, con el fin de mantenerlos en óptimas condiciones.</t>
  </si>
  <si>
    <t xml:space="preserve">Sin experiencia laboral </t>
  </si>
  <si>
    <t>Apoyar a los profesionales en la verificación de los repuestos, insumos y demás procedimientos que se le realicen a los vehículos pesados y de la maquinaria de propiedad del FDRS con el fin de garantizar el correcto funcionamiento de estos</t>
  </si>
  <si>
    <t>Prestar los servicios técnicos para acompañar a las instancias de participación y organizaciones comunales desde el proyecto de participación incidente de la Alcaldía Local de Sumapaz</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</si>
  <si>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este técnico que se contratará brindará sus conocimientos, para apoyar la estructuración, formulación y supervisión de los proyectos relacionados con la participación ciudadana para el ejercicio del control social, permitiendo de esta manera la creación de ambientes de confianza y corresponsabilidad entre la comunidad y la Alcaldía, con el fin de alcanzar rasgos significativos de gobernabilidad, y que al mismo tiempo se activen las alarmas sociales preventivas y evaluativas. Así mismo apoyará con las labores operativas relacionadas con la gestión del proyecto de participación el logro de la meta del Plan de Desarrollo, Fortalecer 27 organizaciones comunales.</t>
  </si>
  <si>
    <t>Apoyar tecnicamente al Área de Gestión de Desarrollo Local para los temas de participación y los demás que se asignen.</t>
  </si>
  <si>
    <t>Compilar, procesar y sistematizar los insumos subyacentes del levantamiento de información comunitaria de las instancias de partipación y organizaciones comunales de la localidad</t>
  </si>
  <si>
    <t>Prestar los servicios profesionales para proporcionar servicios de asesoramiento y orientación nutricional, dirigidos a la mejora del rendimiento deportivo, la prevención de lesiones y el bienestar general de los niños, niñas y adolescentes de la localidad de Sumapaz</t>
  </si>
  <si>
    <t xml:space="preserve">Que la Alcaldía Local de Sumapaz cuenta con el proyecto de inversión registrado en el Banco de Proyectos de Inversión del Distrito, 2388" Recreación y Deporte”, cuyo objeto de gasto es: Procesos de formación y dotación de insumos para los campos artísticos, interculturales, culturales, patrimoniales y deportivos que debe estar acorde con los objetivos y metas descritos.
Que la contratación por celebrarse está acorde con las actividades descritas en la Ficha EBI del proyecto, atendiendo a la Línea de Inversión “Recreación y Deporte”, establecida por el Consejo Superior de Política Fiscal – CONFIS- 
Que corresponde al Área de Gestión de Desarrollo Local liderar la ejecución del Plan de Desarrollo, a través de los Proyectos de Inversión de conformidad con el procedimiento de Adquisición y Administración de Bienes y Recursos mediante los procesos contractuales con los cuales se ejecutan los recursos asignados al fondo, en cumplimiento de necesidades de la comunidad Sumapaceña.
De acuerdo con lo anteriormente expuesto, se debe apoyar la ejecución de las Metas del Proyecto de Inversión 2388 a saber:  1) Vincular 1.200 personas en actividades recreo-deportivas comunitarias, 2) Capacitar 1.000 personas en los campos deportivos. Teniendo como referencia diagnósticos participativos que atiendan a realidades culturales de la localidad que sirvan como insumo para la estructuración de proyectos y 3) Beneficiar 600 Personas con artículos deportivos entregados. Por lo anterior, se han ejecutado las diferentes acciones para el funcionamiento de la escuela de formación deportiva en la localidad de Sumapaz, la cual ha beneficiado a niños, niñas y jóvenes de las dos cuencas. El funcionamiento de la escuela ha demostrado la alta calificación deportiva de los participante de estas, por lo que es necesario contar con un profesional que apoye desde los conocimientos de la nutricion y dietetica el proceso de mejoramiento de asesoramiento y orientación nutricional para la mejora del rendimiento deportivo de los beneficiarios de las escuelas deportivas, con acciones de valoración inicial sobre los hábitos alimentarios de los deportistas. Por otra parte, se espera que este profesional también incentive la integración de la población a través de la participación en los Juegos Rurales y las Escuelas de Formación Deportiva que se desarrollan en los diferentes programas de recreación y deporte.
</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</si>
  <si>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esta persona que se requiere brindará el apoyo desde los conocimientos de la nutricion y dietetica el proceso de mejoramiento de nutricional de los beneficiarios de las escuelas deportivas para dar cumplimiento a la meta: Capacitar 1000 personas en los campos deportivos o recreativos .</t>
  </si>
  <si>
    <t>Profesional NBC CIENCIAS DE LA SALUD o NUTRICION Y DIETETICA</t>
  </si>
  <si>
    <t>Realizar una valoración inicial sobre los hábitos alimentarios, el historial médico y los objetivos deportivos de los estudiantes de las escuelas de formación deportiva para diseñar un plan nutricional adecuado.</t>
  </si>
  <si>
    <t>Crear dietas y planes alimentarios adaptados a las características físicas del deportista (peso, estatura, metabolismo, etc.) y a los requisitos de su disciplina deportiva.</t>
  </si>
  <si>
    <t>Realizar un seguimiento regular del progreso de los estudiantes de las escuelas de formación, ajustando el plan alimentario en función de los resultados obtenidos, el aumento de la carga de entrenamiento, o los cambios en la condición física.</t>
  </si>
  <si>
    <t>Articular con  los profesores de las escuelas de formación para asegurar que la nutrición del deportista esté alineada con su plan de entrenamiento y objetivos generales, mediante talleres y capacitaciones.</t>
  </si>
  <si>
    <t>Proporcionar recomendaciones para la alimentación e hidratación antes, durante y después de las competiciones deportivas para optimizar el rendimiento y la recuperación.</t>
  </si>
  <si>
    <t>Prestar los servicios profesionales para la operación, seguimiento y cumplimiento de las acciones asociadas al proyecto de atención de víctimas y justicia restaurativa, de la Alcaldía Local de Sumapaz</t>
  </si>
  <si>
    <t>Que, de acuerdo con lo anteriormente expuesto, corresponde al Área de Gestión de Desarrollo Local liderar la ejecución del Plan de Desarrollo, así como realizar el seguimiento del cumplimiento de las metas de este para el respectivo periodo de gobierno; así mismo el objetivo del proyecto es “Hacer de Sumapaz un territorio de reconciliación y construcción de memoria, verdad, justicia, reparación y garantía de no repetición, donde se genere y fomente el reconocimiento de las y los otros, la promoción de un territorio de suma paz entre las relaciones de las personas y de estas con el espacio, gracias a la generación de una conciencia de cuidado, respeto y resiliencia”, razón por la cual es necesaria la contratación de un profesional que brinde sus conocimientos y experiencia en la orientación de las víctimas del conflicto armado en la implementación de acciones que aporten a la reparación integral, la memoria, la paz y la reconciliación para la integración social, productiva y territorial en la localidad.</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</si>
  <si>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este profesional brindará el apoyo necesario para una adecuada orientación a las víctimas del conflicto armado en la localidad, teniendo en cuenta los enfoques diferenciales, el enfoque territorial, de género, psicosocial y sociocultural, con el fin de que se puedan lograr la meta de Realizar 4 acciones de construcción de paz que contribuyan al tejido social, la integración local, la sostenibilidad económica y/o desarrollo territorial para la reconciliación., en cumplimiento de los objetivos propuestos en el Proyecto de Inversión y el Plan de Desarrollo Local.</t>
  </si>
  <si>
    <t xml:space="preserve">Prestar los servicios profesionales al Área de Gestión de Desarrollo Local para apoyar la ejecución y seguimiento a los proyectos de inversión de infraestructura vial y obras de la Alcaldía Local de Sumapaz. 1688 
CPS-622-2024 
2024 
FDRS 
7.000.000 
$21.000.000 
</t>
  </si>
  <si>
    <t xml:space="preserve">Prestar sus servicios profesionales especializados al área de gestión de desarrollo local para apoyar la planeación, ejecución y seguimiento a los proyectos de infraestructura y puentes. 1688 
CPS-509-2024 
2024 
FDRS 
7.500,000 
$30.000.000 
</t>
  </si>
  <si>
    <t>Profesional en: Trabajo Social, Derecho, Ciencias Sociales</t>
  </si>
  <si>
    <t>llI</t>
  </si>
  <si>
    <t>Garantizar la participación de la Mesa Local de Participación Efectiva de Victimas, en la ejecución del “Proyecto de inversión 2319: Atención a victimas en Sumapaz” para la vigencia 2025.</t>
  </si>
  <si>
    <t>Diseñar, implementar y evaluar las actividades relacionadas con víctimas, de acuerdo con los lineamientos técnicos brindados por la política pública distrital de asistencia, atención y reparación integral a las víctimas del conflicto armado, y la Ley 1448 de 2011.</t>
  </si>
  <si>
    <t>Elaborar los indicadores de derechos humanos dirigidos a la población víctima de la localidad, suministrando, organizando y clasificando información cualitativa y cuantitativa, respectivamente.</t>
  </si>
  <si>
    <t>Emitir los conceptos que le sean requeridos y aportar elementos de juicio, que sirvan de insumo, para la toma de decisiones relacionadas con la vinculación de la población reconocida como victimas (art. 3 Ley 1448 de 2011), a procesos de construcción de memoria, verdad, reparación integral a víctimas, paz y reconciliación.</t>
  </si>
  <si>
    <t>Aplicar los instrumentos necesarios (fichas, formatos, entre otros) para realizar seguimiento a las actualizaciones y registro en el Registro Único de Victimas - RUV- y las bases de datos, realizando las respectivas consultas, además de realizar la crítica (verificación) de dichos instrumentos.</t>
  </si>
  <si>
    <t>Participar en las reuniones y diferentes actividades que programe la Alcaldía Local, y la Alta Consejería de Paz, Victimas y Reconciliación.</t>
  </si>
  <si>
    <t>Que, de acuerdo con lo anteriormente expuesto, corresponde al Área de Gestión de Desarrollo Local liderar la ejecución del Plan de Desarrollo, así como realizar el seguimiento del cumplimiento de las metas de este para el respectivo periodo de gobierno.  Así mismo, la administración local ha evidenciado la necesidad de desarrollar diferentes actividades para exaltar las tradiciones y la cultura sumapaceña, por cuanto año tras año se celebran distintas festividades en especial el Festival Navideño y el Festival de Música Campesina en las que se ha contado con la participación de la comunidad quienes solicitan que en los procesos artísticos y culturales se garanticen su permanencia y la calidad de la promoción de nuevos talentos a nivel local e interregional.  Es por esto que, en la localidad se han venido desarrollando las escuelas de formación artística, en las cuales la comunidad sumapaceña ha participado con mucho entusiasmo y han expresado la necesidad de tener una formación permanente en las dos cuencas (Río Blanco y Río Sumapaz) en el tema musical, por lo que se hace necesario contratar a un profesionale licenciado en música o maestro en música o artes musicales o artísticas a fin de brindar a los Sumapaceños las herramientas necesarias para participar y permanecer en los programas e Iniciativas de interés cultural y artístico.</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</si>
  <si>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procesos de formación que se adelantan con los recursos de Inversión del fondo de desarrollo en cumplimiento de la Meta: Capacitar 600 personas en los campos artísticos, interculturales, culturales y/o patrimoniales del Plan de Desarrollo Local, en lo relacionado en la promoción de la cultura, tradiciones y costumbres sumapaceñas.</t>
  </si>
  <si>
    <t>Profesional en Licenciado en música o maestro en música o artes musicales o licenciado en educación artística con énfasis en música.</t>
  </si>
  <si>
    <t>Realizar la construcción y socialización de la propuesta metodológica y planeación mensual de las actividades a desarrollar en el proceso de formación, sistematizando y caracterizando la información de los beneficiarios</t>
  </si>
  <si>
    <t>Diseñar y ejecutar estrategias y acciones para la implementación del Plan de Trabajo elaborado para la ejecución de la meta de Capacitar 600 Personas en los Campos Artísticos, Interculturales, Culturales y/o Patrimoniales, desarrollando los talleres de tejido en los diferentes grupos poblacionales asignados.</t>
  </si>
  <si>
    <t>Realizar la difusión de las piezas comunicativas de las actividades y proyectos formativos del área de gestión de desarrollo local en los temas de cultura.</t>
  </si>
  <si>
    <t>Fortalecer los solistas y agrupaciones musicales existentes y emergentes, a partir de sus necesidades y requerimientos de formación.</t>
  </si>
  <si>
    <t>Desarrollar las sesiones de clase con los niños, niñas, jóvenes y adultos de conformidad con las habilidades y necesidades establecidas en el marco de la caracterización, cumpliendo con los horarios, lugares acordados con la comunidad y demás requerimientos realizados por el FDRS, entregando semanalmente evidencias de asistencia de los participantes.</t>
  </si>
  <si>
    <t>Reportar a través de una matriz de seguimiento mensual, el avance y evaluación de los estudiantes inscritos en el proceso de la escuela de formación artística, cultural, rural y campesina, informando el estado de avance de los participantes.</t>
  </si>
  <si>
    <t>Asistir, a las reuniones, comités y capacitaciones, entre otros para apoyar a la Administración en los espacios del sector y hacer parte de los comités que le sean designados</t>
  </si>
  <si>
    <t>Prestar los servicios profesionales para apoyar los procesos administrativos y financieros del Área de Gestión del Desarrollo Local del Fondo de Desarrollo Rural de Sumapaz.</t>
  </si>
  <si>
    <t xml:space="preserve">Que, de acuerdo con lo anteriormente expuesto, corresponde al Área de Gestión de Desarrollo Local liderar la ejecución del Plan de Desarrollo, y ejecutar los procesos administrativos, financieros y contables que por mandato le han sido asignados al Fondo de Desarrollo Rural de Sumapaz, para dar respuesta no solo a los requerimientos y necesidades de la comunidad Sumapaceña, sino también para realizar el seguimiento de los procesos administrativos y presupuestales, apoyando las labores dedesarrollo y seguimiento del proceso de pagos, conforme al instructivo de pagos, para lo cual se requiere contar con un profesional para que apoye al Área de Gestión de Desarrollo Local en los diferentes apoyos en el seguimiento de la inversión y el funcionamiento, con el fin de dar cumplimiento al Plan de Desarrollo Local.  </t>
  </si>
  <si>
    <t>Título Profesional en Administración de Empresas, o Administracion Publica, o Economia</t>
  </si>
  <si>
    <t>Adelantar la solicitud, consolidación y reporte de información que sea requerida tanto por dependencias de la Secretaría de Gobierno, como demás entidades distritales y nacionales, proyectando respuesta si es del caso y revisando la documentación que se deba aportar.</t>
  </si>
  <si>
    <t>Brindar acompañamiento en la implementación, desarrollo y seguimiento del proceso de pagos, conforme al instructivo de pagos, los lineamientos distritales definidos y el marco de la normatividad vigente.</t>
  </si>
  <si>
    <t>Llevar el control de los pagos hechos a los contratos de apoyo a la gestión suscrito por el FDRS.</t>
  </si>
  <si>
    <t>Realizar la revisión de cuentas de cobro de los contratistas del FDRS, de acuerdo con los lineamientos e instructivos establecidos por la SDG para dicho proceso.</t>
  </si>
  <si>
    <t>Adelantar la solicitud, consolidación y seguimiento de la información para la programación y reprogramación del Plan Anualizado de Caja – PAC.</t>
  </si>
  <si>
    <t>7.	Las demás que demande la administración local, que correspondan a la naturaleza del contrato y que sean necesarias para la consecución del fin del objeto contractual.</t>
  </si>
  <si>
    <t>Sin Información</t>
  </si>
  <si>
    <t>Prestar los servicios de apoyo técnico como inspector de los frentes de obra, en las labores ejecutadas por los vehículos pesados y maquinaria amarilla propiedad del Fondo de Desarrollo Rural de Sumapaz, para la realización de labores de mantenimiento vial y las zonas públicas de la localidad, así como atender las emergencias que surjan en la localidad de Sumapaz.</t>
  </si>
  <si>
    <t>De acuerdo con lo anteriormente expuesto y con el ánimo de dar cumplimiento al Plan de Desarrollo Local 2025-2028, es evidente que en el despacho del alcalde local, recae la total responsabilidad de ejecutar los planes, programas y proyectos así como determinar las estrategias y acciones para dar cumplimiento tanto a la misionalidad del Fondo de
Desarrollo como a lo delegado por la Alcaldía Mayor a través de las normas expedidas para tal fin, en consecuencia, es necesario contratar los servicios de dos (2) técnicos que realicen las actividades de inspectores de obra en las dos cuencas de la localidad, las cuales poseen frentes de trabajo con la maquinaria y vehículos pesados propiedad del FDRS, que ejecutan las labores de mantenimiento vial y acciones de movilidad, en la malla vial rural de la localidad, así como la atención de emergencias en la localidad de Sumapaz.</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</si>
  <si>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administrativos y operativos para dar cumplimiento al Plan de Desarrollo Local. Por las razones aquí señaladas se solicita la expedición de DOS (2) CERTIFICACIONES DE EXISTENCIA DE NO PLANTA  </t>
  </si>
  <si>
    <t xml:space="preserve">Título de técnico o tecnologo en construcciones civiles, obras civiles, mantenimiento de vías o técnico laboral por competencias en construcciones civiles
</t>
  </si>
  <si>
    <t>36 meses de experiencia</t>
  </si>
  <si>
    <t>Inspeccionar y verificar el cumplimiento de las actividades realizadas por operarios de maquinaria conductores y ayudantes asignados para el mantenimiento y mejoramiento de la malla vial y la atención de emergencias viales.</t>
  </si>
  <si>
    <t>Verificar la aplicación y el cumplimiento del procedimiento de control y seguimiento al combustible que el FDRS disponga para la operación del parque automotor pesado. Para lo cual deberá entregar de manera mensual junto a su informe de actividades los soportes que correspondan según el procedimiento implementado.</t>
  </si>
  <si>
    <t>Verificar la aplicación y el cumplimento del procedimos de control y seguimiento a los materiales e insumos que se destinen por el FDRS para el mantenimiento y mejoramiento vial, así como para la atención de emergencias viales, para lo cual se deberá entregar de manera mensual junto con su informe de actividades los soportes que correspondan según el procedimiento implementado.</t>
  </si>
  <si>
    <t>Asistir a la reunión mensual de comité de movilidad y presentar el respetivo informe de actividades realizadas en su zona en el mes inmediatamente anterior, dicho informe deberá contener el reporte de manteamiento vial, atención a emergencias y demás actividades realizadas durante el periodo, indicado en total de kilómetros y los puntos o sectores intervenidos, anexando fotografías y georreferenciación</t>
  </si>
  <si>
    <t>Verificar la aplicación y cumplimiento del procedimiento de control y seguimiento a los repuestos, llantas y demás insumos que se utilicen para el normal funcionamiento del par- que automotor, para lo cual se deberá entregar de manera mensual junto con su informe de actividades los soportes que correspondan según el procedimiento implementado.</t>
  </si>
  <si>
    <t>En el caso de ocurrencia de accidente o siniestro, dar estricta aplicación al procedimiento del reporte de los mismo, a fin de garantizar que se realicen los pasos administrativos correspondientes en los reportes respectivos</t>
  </si>
  <si>
    <t>Verificar que todo el personal dispuesto para la operación del parque automotor haga uso de las prendas y elementos de protección entregados para la realización de sus actividades.</t>
  </si>
  <si>
    <t xml:space="preserve">Las demás asignadas por el supervisor en el marco del objeto contractual. </t>
  </si>
  <si>
    <t>Prestar los servicios como conductor de vehículo pesado propiedad del Fondo de Desarrollo Rural de Sumapaz, para la realización de labores de mantenimiento vial y las zonas públicas de la localidad, así como atender las emergencias que surjan en la localidad de Sumapaz.</t>
  </si>
  <si>
    <t>De acuerdo con lo anteriormente expuesto y con el ánimo de dar cumplimiento al Plan de Desarrollo Local 2025-2028, es evidente que en el despacho del alcalde local, recae la total responsabilidad de ejecutar los planes, programas y proyectos así como determinar las estrategias y acciones para dar cumplimiento tanto a la misionalidad del Fondo de
Desarrollo como a lo delegado por la Alcaldía Mayor a través de las normas expedidas para tal fin, en consecuencia, es necesario contratar los servicios de doce (12) conductores de vehículos pesados propiedad del FDRS, que ejecutan las labores de mantenimiento vial y acciones de movilidad, en la malla vial rural de la localidad, así como la atención de emergencias en la localidad de Sumapaz.</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</si>
  <si>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administrativos y operativos para dar cumplimiento al Plan de Desarrollo Local. Por las razones aquí señaladas se solicita la expedición de DOCE (12) CERTIFICACIONES DE EXISTENCIA DE NO PLANTA</t>
  </si>
  <si>
    <t xml:space="preserve">Título de Bachiller en cualquier modalidad. Con licencia de conducir en la categoría B2 y/o C2.
</t>
  </si>
  <si>
    <t>Conducir, responder y velar por el mantenimiento y adecuada utilización del vehículo de pro- piedad del FDRS. Absteniéndose de transportar personal no autorizado por la Alcaldía Local de Sumapaz</t>
  </si>
  <si>
    <t>Apoyar el proceso de mantenimiento y recuperación de los corredores viales, según las indicaciones impartidas por inspector encargado de la zona, apoyar el proceso de atención de las emergencias viales que surjan en la localidad, acorde con la programación establecida.</t>
  </si>
  <si>
    <t>Prestar labores de apoyo para el mantenimiento, limpieza y buen estado del vehículo, equipo y herramientas. que se le hayan asignado. Estar presente en el taller de mantenimiento cuando se desarrollen los mantenimientos del vehículo asignado, pero de no ser necesario (por indicación del supervisor), deberá realizar acompañamiento durante la jornada laboral en la frente de trabajo en condición de disponibilidad para para conducir otro vehículo o adelantar otra actividad de apoyo.</t>
  </si>
  <si>
    <t>Cumplir con las normas de tránsito y seguridad vigentes y prestar atención al cuidado de los vehículos y maquinaria. Mantenerse a paz y salvo por concepto de multas y comparendos durante la ejecución del contrato.</t>
  </si>
  <si>
    <t>No exponer el vehículo asignado a situaciones de inseguridad y peligro.</t>
  </si>
  <si>
    <t>Informar oportunamente al FDRS cualquier irregularidad que se presente durante el desarrollo de las actividades, así como del estado en que se encuentren los vehículos para iniciar las acciones correctivas y/o preventivas del caso. En dado caso de presentarse una novedad durante la operación del vehículo debe reportar por escrito a la supervisión las circunstancias de tiempo, modo y lugar de eventos que generen daños al vehículo o a alguno de sus componentes y/o a terceros según los enunciados en el instructivo del parque automotor del FDRS, anexando registro fotográfico u otros documentos soporte.</t>
  </si>
  <si>
    <t>Diligenciar diariamente los formatos entregados por el FDRS tales como preoperacional entre otros.</t>
  </si>
  <si>
    <t>Prestar los servicios como operario de maquina amarilla de propiedad del Fondo de Desarrollo Rural de Sumapaz, para la realización de labores de mantenimiento vial y las zonas públicas de la localidad, así como atender las emergencias que surjan en la localidad de Sumapaz.</t>
  </si>
  <si>
    <t>De acuerdo con lo anteriormente expuesto y con el ánimo de dar cumplimiento al Plan de Desarrollo Local 2025-2028, es evidente que en el despacho del alcalde local, recae la total responsabilidad de ejecutar los planes, programas y proyectos así como determinar las estrategias y acciones para dar cumplimiento tanto a la misionalidad del Fondo de
Desarrollo como a lo delegado por la Alcaldía Mayor a través de las normas expedidas para tal fin, en consecuencia, es necesario contratar los servicios de quince (15) operarios de maquinaría amarilla de propiedad del FDRS, que ejecutan las labores de mantenimiento vial y acciones de movilidad, en la malla vial rural de la localidad, así como la atención de emergencias en la localidad de Sumapaz.</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</si>
  <si>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administrativos y operativos para dar cumplimiento al Plan de Desarrollo Local.  Por las razones aquí señaladas se solicita la expedición de QUINCE (15) CERTIFICACIONES DE EXISTENCIA DE NO PLANTA</t>
  </si>
  <si>
    <t>Operar, responder y velar por el mantenimiento y adecuada utilización de la maquina y/o equipo asignado propiedad del FDRS.</t>
  </si>
  <si>
    <t>Apoyar las labores de obra identificada por la administración local e indicada coordinador.</t>
  </si>
  <si>
    <t>Apoyar las emergencias en la localidad y las cuales necesiten de la intervención de la maquinaria</t>
  </si>
  <si>
    <t>Hacer uso adecuado de la maquinaria y no exponerla a situaciones de inseguridad y peligro.</t>
  </si>
  <si>
    <t>Respetar en forma estricta las normas de tránsito. Responder por el pago de las multas o sanciones que coloquen las autoridades de tránsito y que le sean imputables.</t>
  </si>
  <si>
    <t>Velar por el buen estado mecánico y estético de la maquina asignada, responde y mantener en perfecto estado el equipo de herramientas, señales y repuesto de la misma.</t>
  </si>
  <si>
    <t>Informar oportunamente al FDRS cualquier irregularidad que se presente durante el desarrollo de las actividades, así como del estado en que se encuentren las maquinas y/o equipos  para iniciar las acciones correctivas y/o preventivas del caso. En dado caso de presentarse una novedad durante la operación del vehículo debe reportar por escrito a la supervisión las circunstancias de tiempo, modo y lugar de eventos que generen daños al vehículo o a alguno de sus componentes y/o a terceros según los enunciados en el instructivo del parque automotor del FDRS, anexando registro fotográfico u otros documentos soporte.</t>
  </si>
  <si>
    <t>Prestar los servicios como ayudante de obra en las labores ejecutadas por los vehículos pesados y maquinaria amarilla propiedad del Fondo de Desarrollo Rural de Sumapaz, para la realización de labores de mantenimiento vial y las zonas públicas de la localidad, así como atender las emergencias que surjan en la localidad de Sumapaz.</t>
  </si>
  <si>
    <t>De acuerdo con lo anteriormente expuesto y con el ánimo de dar cumplimiento al Plan de Desarrollo Local 2025-2028, es evidente que en el despacho del alcalde local, recae la total responsabilidad de ejecutar los planes, programas y proyectos así como determinar las estrategias y acciones para dar cumplimiento tanto a la misionalidad del Fondo de
Desarrollo como a lo delegado por la Alcaldía Mayor a través de las normas expedidas para tal fin, en consecuencia, es necesario contratar los servicios de once (11) ayudantes de obra, que apoyan los vehículos pesados y maquinaria amarilla propiedad del FDRS, que ejecutan las labores de mantenimiento vial y acciones de movilidad, en la malla vial rural de la localidad, así como la atención de emergencias en la localidad de Sumapaz.</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</si>
  <si>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administrativos y operativos para dar cumplimiento al Plan de Desarrollo Local.  Por las razones aquí señaladas se solicita la expedición de ONCE (11) CERTIFICACIONES DE EXISTENCIA DE NO PLANTA</t>
  </si>
  <si>
    <t xml:space="preserve">Título de Bachiller en cualquier modalidad. 
</t>
  </si>
  <si>
    <t>Apoyar la actividad de engrase, tanqueo y limpieza de la maquinaria y vehículos pesados del FDRS.</t>
  </si>
  <si>
    <t>Realizar las actividades inherentes, al manteniendo de las vías y atención de emergencias, tales como rocería retito de obstáculos, limpieza de alcantarillas, limpieza de cunetas, remoción de derrumbes menores, función de paleteros en los cierres parciales de vías y aquellas que se consideren necesarias para garantizar la movilidad</t>
  </si>
  <si>
    <t>Apoyar la recolección de material aprovechable en los corregimientos de la localidad</t>
  </si>
  <si>
    <t>Apoyar la limpieza y adecuación de los pozos sépticos localizados en los corregimientos de la localidad</t>
  </si>
  <si>
    <t>Nombre Lider / Apoyo a la Supervisión</t>
  </si>
  <si>
    <t>COMPONENTE PROYECTO</t>
  </si>
  <si>
    <t>Financiar 20 proyectos del sector cultural y creativo.</t>
  </si>
  <si>
    <t>SOSTENIBILIDAD</t>
  </si>
  <si>
    <t>Apoyar 120 Mipymes, emprendimientos y/o actores de la economía informal para el fortalecimiento del tejido empresarial local.</t>
  </si>
  <si>
    <t>TEJIDO EMPRESARIAL LOCAL</t>
  </si>
  <si>
    <t>Realizar 8 procesos de fortalecimiento de habilidades y capacidades de la población víctima del conflicto armado o excombatientes para promover su participación en los diferentes escenarios.</t>
  </si>
  <si>
    <t>DISPOSITIVOS DE ASISTENCIA PERSONAL</t>
  </si>
  <si>
    <t>Construir 1 sede administrativa local</t>
  </si>
  <si>
    <t>Realizar 4 estrategias de fortalecimiento institucional (una por vigencia).</t>
  </si>
  <si>
    <t>Intervenir 3 equipamientos culturales con acciones de construcción, adecuación y/o dotación</t>
  </si>
  <si>
    <t xml:space="preserve">Intervenir 1 Parques  de la red de proximidad con acciones de mejoramiento, mantenimiento y/o dotación. </t>
  </si>
  <si>
    <t>Desarrollar 4 acciones orientadas a la ciudadanía, en el marco de la estrategia "Bogotaneidad</t>
  </si>
  <si>
    <t>ESTRATEGIA BOGOTANEIDAD</t>
  </si>
  <si>
    <t>Fortalecer 4 unidades de innovación pública y  social a nivel local</t>
  </si>
  <si>
    <t>INNOVACIÓN PÚBLICA</t>
  </si>
  <si>
    <t>Beneficiar 40 colectivos u organizaciones recreo deportivas  inscritas en el Banco que implementan iniciativas de carácter barrial con apoyos económicos</t>
  </si>
  <si>
    <t>BANCO DE INICIATIVAS</t>
  </si>
  <si>
    <t>Beneficiar 1000 Personas con la entrega de dotaciones deportivas.</t>
  </si>
  <si>
    <t>Realizar 4 acciones para fortalecer las capacidades y/o habilidades, técnicas y blandas de las personas de la localidad, con el fin de mejorar el acceso a oportunidades de empleo.</t>
  </si>
  <si>
    <t>Dotar y/o acondicionar 3 unidades operativas orientadas a la atención de la primera infancia (Jardines Infantiles, Casas de Pensamiento Intercultural, Modalidad Espacios Rurales, Crecemos en la Ruralidad, Creciendo Juntos, Centros Amar, Centros Forjar)</t>
  </si>
  <si>
    <t xml:space="preserve">Dotar y/o acondicionar 1 unidades operativas orientadas a la prestación de servicios a la persona mayor </t>
  </si>
  <si>
    <t>Otorgar 50 estímulos de apoyo al sector artístico y cultural.</t>
  </si>
  <si>
    <t>ESTÍMULOS</t>
  </si>
  <si>
    <t>Realizar 12 eventos de promoción, circulación y apropiación de actividades artísticas, culturales y patrimoniales.</t>
  </si>
  <si>
    <t>EVENTOS</t>
  </si>
  <si>
    <t>Beneficiar 32 organizaciones artísticas, culturales y patrimoniales con elementos entregados.</t>
  </si>
  <si>
    <t>ENTREGA DE ELEMENTOS</t>
  </si>
  <si>
    <t>Vincular 2800 mujeres para el ejercicio de derechos y el fortalecimiento de su autonomía económica</t>
  </si>
  <si>
    <t>Vincular 600 personas en acciones educativas en temas de protección y bienestar animal</t>
  </si>
  <si>
    <t>ACCIONES PEDAGÓGICAS</t>
  </si>
  <si>
    <t>Capacitar 500 personas en separación en la fuente y reciclaje.</t>
  </si>
  <si>
    <t>SEPARACIÓN EN LA FUENTE</t>
  </si>
  <si>
    <t>Realizar acciones de conservación en 8 hectáreas de la  Estructura Ecológica Principal</t>
  </si>
  <si>
    <t>CONSERVACIÓN</t>
  </si>
  <si>
    <t>Construir 4 sedes de salones comunales y/o casas de participación.</t>
  </si>
  <si>
    <t>Dotar 20 organizaciones comunales</t>
  </si>
  <si>
    <t>Rehabilitar  4 salones comunales y/o casas de participación.</t>
  </si>
  <si>
    <t>REHABILITACIÓN</t>
  </si>
  <si>
    <t>Dotar 18 sedes educativas urbanas y rurales con recursos pedagógicos y/o tecnológicos</t>
  </si>
  <si>
    <t>Beneficiar 160 estudiantes con apoyo de sostenimiento para la permanencia en la educación posmedia (niveles de formación técnico profesional, tecnólogo, profesional universitario y educación para el trabajo y desarrollo humano).</t>
  </si>
  <si>
    <t>Implementar 8 Proyectos para el desarrollo integral de la primera infancia y la relación escuela, familia y comunidad.</t>
  </si>
  <si>
    <t>DESARROLLO INTEGRAL</t>
  </si>
  <si>
    <t>INDICADOR</t>
  </si>
  <si>
    <t>Número de proyectos financiados y acompañados del sector cultural y creativo.</t>
  </si>
  <si>
    <t>Número de Mipymes, emprendimientos y/o actores de la economia informal apoyados para el fortalecimiento del tejido empresarial local.</t>
  </si>
  <si>
    <t xml:space="preserve">Procesos realizados para el fortalecimiento de habilidades y capacidades de la población víctima del conflicto armado o excombatientes que promuevan su participación en diferentes escenarios. </t>
  </si>
  <si>
    <t>Número de personas con discapacidad beneficiadas con Dispostivos de Asistencia Personal - Ayudas Técnicas (no incluidas en los Planes de Beneficios)</t>
  </si>
  <si>
    <t>Sedes administrativas locales construidas.</t>
  </si>
  <si>
    <t>No. de equipamientos culturales intervenidos con acciones de construcción, adecuación y/o dotación</t>
  </si>
  <si>
    <t>Número de Parques de la red de proximidad intervenidos en mejoramiento, mantenimiento y/o dotación</t>
  </si>
  <si>
    <t>Acciones desarrolladas, orientadas a la ciudadanía en el marco de la estrategía Bogotaneidad</t>
  </si>
  <si>
    <t>Unidades de innovación publica  y social fortalecidas</t>
  </si>
  <si>
    <t>Colectivos u organizaciones recreo deportivas inscritas en el Banco que implementan iniciativas de carácter barrial beneficiadas con apoyos economicos</t>
  </si>
  <si>
    <t>Personas beneficiadas con la entrega de dotaciones deportivas.</t>
  </si>
  <si>
    <t>Número de acciones realizadas para fortalecer las capacidades y/o habilidades, técnicas y blandas de las personas de la localidad, con el fin de mejorar el acceso a oportunidades de empleo.</t>
  </si>
  <si>
    <t xml:space="preserve">Unidades operativas orientadas a la atención de la primera infancia  (Jardines Infantiles, Casas de Pensamiento Intercultural, Modalidad Espacios Rurales, Crecemos en la Ruralidad, Creciendo Juntos, Centros Amar) dotadas y/o acondicionadas </t>
  </si>
  <si>
    <t>Unidades operativas orientadas a la prestación de servicios sociales a la persona mayor dotadas y/o acondicionadas</t>
  </si>
  <si>
    <t xml:space="preserve">Estímulos otorgados de apoyo al sector artístico y cultural </t>
  </si>
  <si>
    <t>Eventos de promoción, circulción y apropiación de actividades artísticas, culturales y patrimoniales realizadas</t>
  </si>
  <si>
    <t>No. Organizaciones artísticas, culturales y patrimoniales beneficiadas con elementos entregados.</t>
  </si>
  <si>
    <t>Mujeres vinculadas para el ejercicio de derechos y el fortalecimiento de su autonomía económica</t>
  </si>
  <si>
    <t>Número de personas vinculadas en acciones de educación en temas de protección y bienestar animal</t>
  </si>
  <si>
    <t>Personas capacitadas en separación en la fuente y reciclaje</t>
  </si>
  <si>
    <t>Número de hectáreas de Estructura Ecológica Principal con acciones de conservación</t>
  </si>
  <si>
    <t>Salones comunales y/o casas de la participación construidos</t>
  </si>
  <si>
    <t>Organizaciones comunales dotadas</t>
  </si>
  <si>
    <t>Salones comunales y/o casas de la participación rehabilitados</t>
  </si>
  <si>
    <t>Sedes educativas urbanas y rurales dotadas con recursos pedagógicos y/o tecnológicos</t>
  </si>
  <si>
    <t>Proyectos para el desarrollo integral de la primera infancia y la relación escuela, familia y comunidad.</t>
  </si>
  <si>
    <t>_2230</t>
  </si>
  <si>
    <t>_2265</t>
  </si>
  <si>
    <t>Proyecto</t>
  </si>
  <si>
    <t>Meta</t>
  </si>
  <si>
    <t>_2278</t>
  </si>
  <si>
    <t>_2288</t>
  </si>
  <si>
    <t>_2289</t>
  </si>
  <si>
    <t>_2290</t>
  </si>
  <si>
    <t>_2315</t>
  </si>
  <si>
    <t>_2319</t>
  </si>
  <si>
    <t>_2324</t>
  </si>
  <si>
    <t>_2327</t>
  </si>
  <si>
    <t>_2331</t>
  </si>
  <si>
    <t>_2358</t>
  </si>
  <si>
    <t>_2362</t>
  </si>
  <si>
    <t>_2386</t>
  </si>
  <si>
    <t>_2388</t>
  </si>
  <si>
    <t>_2395</t>
  </si>
  <si>
    <t>_2398</t>
  </si>
  <si>
    <t>_2404</t>
  </si>
  <si>
    <t>_2474</t>
  </si>
  <si>
    <t>_2486</t>
  </si>
  <si>
    <t>_2526</t>
  </si>
  <si>
    <t>_2541</t>
  </si>
  <si>
    <t>_2613</t>
  </si>
  <si>
    <t>_2666</t>
  </si>
  <si>
    <t>_2671</t>
  </si>
  <si>
    <t>_2682</t>
  </si>
  <si>
    <t>_2689</t>
  </si>
  <si>
    <t>_2696</t>
  </si>
  <si>
    <t>_2703</t>
  </si>
  <si>
    <t>Prestar los servicios profesionales especializados, al despacho y al Área de Gestión de Desarrollo Local, para apoyar los procesos jurídicos, administrativos y de contratación pública en la Alcaldía Local de Sumapaz. Proyecto 1696	
CPS-391-2024	
2024	
FDRS	
8.000.000	
$32.000.000</t>
  </si>
  <si>
    <t>Prestar los servicios profesionales al Área de Gestión de Desarrollo Local para apoyar la planeación, ejecución y seguimiento a los proyectos de inversión de infraestructura de la Alcaldía Local de Sumapaz”. 1688	
CPS-568-2024	
2024	
FDRS	
5.500.000	
$22.000.000</t>
  </si>
  <si>
    <t>Prestar los servicios profesionales para apoyar el desarrollo de las actividades del proyecto de inversión de Acceso y sostenimiento de la Educación Superior que ejecute el Fondo de Desarrollo Rural de Sumapaz. 1587.	
CPS-315-2024	
2024	
FDRS	
5.000.000	
$20.000.000</t>
  </si>
  <si>
    <t>Prestar los servicios profesionales al Área de Gestión de Desarrollo Local para apoyar la planeación, ejecución y seguimiento a los proyectos de inversión de infraestructura vial y actividades designadas por el despacho de la Alcaldía Local de Sumapaz. 1688	
CPS-547-2024	
2024	
FDRS	
6.500.000	
$26.000.000</t>
  </si>
  <si>
    <t>Prestar los servicios profesionales al Área de Gestión de Desarrollo Local para apoyar la ejecución y seguimiento a los proyectos de inversión de infraestructura vial y obras de la Alcaldía Local de Sumapaz. 1688	
CPS-622-2024	
2024	
FDRS	
7.000.000	
$21.000.000</t>
  </si>
  <si>
    <t>Prestar los servicios profesionales especializados, para que apoye al despacho de la Alcaldía Local de Sumapaz, en los procesos jurídicos, legales y contractuales en cumplimiento al Plan de Desarrollo Local, 1696	
CPS-405-2024	
2024	
FDRS	
8.540.000	
$34.160.000</t>
  </si>
  <si>
    <t>Prestar los servicios profesionales al Área de Gestión de Desarrollo Local para apoyar la ejecución y seguimiento a los proyectos de inversión de infraestructura vial y obras de la Alcaldía Local de Sumapaz. 1688 
CPS-622-2024 
2024 
FDRS 
7.000.000 
$21.000.000</t>
  </si>
  <si>
    <t>Prestar los servicios profesionales especializados, al despacho y al Área de Gestión de Desarrollo Local, para apoyar los procesos jurídicos, administrativos y de contratación pública en la Alcaldía Local de Sumapaz. Proyecto 1696	CPS-391-2024	
2024	
FDRS	
8.000.000	
$32.000.000</t>
  </si>
  <si>
    <t>Prestar los servicios profesionales especializados, al despacho y al Área de Gestión de Desarrollo Local, para apoyar los procesos jurídicos, administrativos y de contratación pública en la Alcaldía Local de Sumapaz. Proyecto 1696 CPS-391-2024 2024 FDRS 8.000.000 $32.000.000</t>
  </si>
  <si>
    <t>Prestar sus servicios profesionales para apoyar al equipo de prensa y comunicaciones de la Alcaldía Local de Sumapaz, en la realización y publicación de contenidos de redes sociales y canales de divulgación digital (Sitio Web) de la alcaldía local. 1696	
CPS-546-2024	
2024	
FDRS	
6.000,000	
$24.000.000</t>
  </si>
  <si>
    <t>Prestar sus servicios como Profesional de apoyo a la gestión, para dar respuesta a derechos de petición y demás requerimientos relacionados con los procesos contractuales del Fondo de Desarrollo Rural de Sumapaz. 1696.	
CPS-639-2024	
2024	
FDRS	
5.400,000	
$16.200.000</t>
  </si>
  <si>
    <t>Prestar los servicios técnicos para fortalecer la difusión de las iniciativas productivas del Proyecto Revitalización y Trasformación Productiva del Fondo de Desarrollo Rural de la Alcaldía de Sumapaz. 1637	
CPS-402-2024	
2024	
FDRS	
3.500,000	
$14.000.000</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</si>
  <si>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esto constituye una limitación que le resta flexibilidad, agilidad, posibilidad de innovación y sentido estratégico para responder de manera adecuada a las necesidades de la población, en consecuencia, se requiere contratar a dos profesionales con formación en medicina veterinaria y/o Zootecnia, para mejorar la productividad y el resguardo de la integridad de este grupo de animales que son de alta importancia para la localidad. Por las razones aquí señaladas se solicita la expedición de DOS (2) CERTIFICACIONES DE EXISTENCIA DE NO PLANTA. </t>
  </si>
  <si>
    <t>La Alcaldía Local de Sumapaz no cuenta con personal de planta suficiente asignado para cumplir su misionalidad que por mandato le ha sido encomendada, el mismo resulta insuficiente para la ejecución y desarrollo de toda la carga laboral que allí se maneja, en consecuencia, se requiere TRES (3) técnicos con formación en temas agropecuarios, y de desarrollo rural sostenible, para que apoye la gestión de asistencia técnica de la Alcaldía Local de Sumapaz, este técnico que se contratará brindará el apoyo a las dos cuencas que hacen parte de la localidad, Cuenca del Sumapaz y Cuenca del Río Blanco. Por esta razón se solicita la expedición de TRES (3) CERTIFICACIONES DE EXISTENCIA DE NO PLANTA.</t>
  </si>
  <si>
    <t>Que el Plan de Desarrollo 2025– 2028 “SUMAPAZ CAMINA SEGURA”,  adoptado mediante Acuerdo Local No. 003 de 2024, en concordancia con el Plan de Desarrollo Económico, Social, Ambiental y de Obras Públicas del Distrito Capital. 2025 - 2028, “Bogotá Camina Segura”, adoptado mediante Acuerdo No. 927 del 06 de julio de 2024, contempla dentro del Artículo 7. Programa 1. Diálogo social y cultura ciudadana para la convivencia pacífica y la recuperación de la confianza el cual busca promover acciones encaminadas a la formación de la ciudadanía, con el fin de mejorar los entornos de convivencia en la esfera pública y privada, por medio de la sensibilización y creación de espacios de diálogo, fortaleciendo la convivencia pacífica en la localidad y fomentando una cultura de respeto, tolerancia y colaboración, que permita a todas las personas vivir en armonía y participar activamente en la construcción de un tejido social.</t>
  </si>
  <si>
    <t xml:space="preserve">Que el Plan de Desarrollo Local 2025-2028 " “SUMAPAZ CAMINA SEGURA" adoptado mediante Acuerdo Local No. 003 de 2024, en concordancia con el Plan de Desarrollo Económico, Social, Ambiental y de Obras Públicas del Distrito Capital. 2025 - 2028, “Bogotá Camina Segura”, adoptado mediante Acuerdo No. 927 del 06 de julio de 2024, contempla en el Artículo 57. Programa 33. Fortalecimiento institucional para un Gobierno confiable. </t>
  </si>
  <si>
    <t>De conformidad con el Artículo 15 del Acuerdo Distrital 637 de 2016 el cual modifica el artículo 52 del Acuerdo Distrital 257 de 2006 y en armonía con lo dispuesto en el Artículo 1 del Decreto Distrital 411 de 2016 modificado por los Decretos Distritales 099 y 860 de 2019 y 051 y 169 de 2023, la Secretaría Distrital de Gobierno “(…) es un organismo del Sector Central con autonomía administrativa y financiera que tiene por objeto orientar y liderar la formulación y seguimiento de las políticas encaminadas al fortalecimiento de la gobernabilidad democrática en el ámbito distrital y local, mediante la garantía de los derechos humanos y constitucionales, la convivencia pacífica, el ejercicio de la ciudadanía, la promoción de la paz y la cultura democrática, el uso del espacio público, la promoción de la organización y de la participación ciudadana y la coordinación de las relaciones políticas de la Administración Distrital en sus distintos niveles.
ASí las cosas con este proyecto  se busca fortalecer las habilidades y competencias de la localidad con la finalidad de ser más competitivo en el mercado, mejorando el tejido empresarial, promoviendo el desarrollo de los proyectos económicos y facilitando la adaptación a las demandas cambiantes del sector productivo, lo que contribuirá al crecimiento económico local.</t>
  </si>
  <si>
    <t>Tipologia</t>
  </si>
  <si>
    <t>Aprobado</t>
  </si>
  <si>
    <t>Area</t>
  </si>
  <si>
    <t>PROFESIONAL</t>
  </si>
  <si>
    <t>Nivel académico (bachiller, profesional, posgrado)</t>
  </si>
  <si>
    <t>Administrativa</t>
  </si>
  <si>
    <t>Administrativa almacén</t>
  </si>
  <si>
    <t>Administrativa CDI</t>
  </si>
  <si>
    <t>Administrativa contabilidad</t>
  </si>
  <si>
    <t>Administrativa cuentas</t>
  </si>
  <si>
    <t>Administrativa gestión documental</t>
  </si>
  <si>
    <t>Administrativa jal</t>
  </si>
  <si>
    <t>Administrativa logística</t>
  </si>
  <si>
    <t>Administrativa planeación</t>
  </si>
  <si>
    <t>Administrativa presupuesto</t>
  </si>
  <si>
    <t>Administrativa sistemas</t>
  </si>
  <si>
    <t>Administrativo cuentas</t>
  </si>
  <si>
    <t>Ambiental</t>
  </si>
  <si>
    <t>Calidad</t>
  </si>
  <si>
    <t>Conectividad</t>
  </si>
  <si>
    <t>Contratación</t>
  </si>
  <si>
    <t>Convivencia</t>
  </si>
  <si>
    <t>Cultura</t>
  </si>
  <si>
    <t>Deportes</t>
  </si>
  <si>
    <t>Despacho</t>
  </si>
  <si>
    <t>Educación</t>
  </si>
  <si>
    <t>Gestión policiva y jurídica</t>
  </si>
  <si>
    <t>Gestión predial</t>
  </si>
  <si>
    <t>Infraestructura</t>
  </si>
  <si>
    <t>Iniciativas productivas</t>
  </si>
  <si>
    <t>Liquidaciones</t>
  </si>
  <si>
    <t>Maquinaria</t>
  </si>
  <si>
    <t>Mujer y género</t>
  </si>
  <si>
    <t>Parque automotor</t>
  </si>
  <si>
    <t>Participación</t>
  </si>
  <si>
    <t>Prensa</t>
  </si>
  <si>
    <t>Salud</t>
  </si>
  <si>
    <t>Subsidio C - IMG</t>
  </si>
  <si>
    <t>Víctimas</t>
  </si>
  <si>
    <t>Bachiller</t>
  </si>
  <si>
    <t>Profesional</t>
  </si>
  <si>
    <t>Profesional especializado</t>
  </si>
  <si>
    <t>Sabedor</t>
  </si>
  <si>
    <t>Técnico</t>
  </si>
  <si>
    <t>Técnico y/o tecnólogo</t>
  </si>
  <si>
    <t>No._
CONTRATO</t>
  </si>
  <si>
    <t>CONTRATISTA</t>
  </si>
  <si>
    <t>VALOR_TOTAL</t>
  </si>
  <si>
    <t>FECHA_TERMINACION</t>
  </si>
  <si>
    <t>RENNE  ROMERO  HERNANDEZ</t>
  </si>
  <si>
    <t>ROBIDSON  NIÑO RUIZ</t>
  </si>
  <si>
    <t>JUAN DAVID GONZALEZ PIRAZAN</t>
  </si>
  <si>
    <t>HEINER IVAN CASTELLANOS MORATO</t>
  </si>
  <si>
    <t>WALTER  DONADO  SANTAMARIA</t>
  </si>
  <si>
    <t>MIRYAN  CRISTINA PARRA DUQUE</t>
  </si>
  <si>
    <t>MONICA YAQUELINE GONZALEZ CASTAÑEDA</t>
  </si>
  <si>
    <t>LEIDY MILENA MONTAÑA GUTIERREZ</t>
  </si>
  <si>
    <t>JEYNER EUDALDO QUINTERO ROPERO</t>
  </si>
  <si>
    <t>LEIDY MILENA BAREÑO CASAS</t>
  </si>
  <si>
    <t>JUAN  DIEGO PARDO TRUJILLO</t>
  </si>
  <si>
    <t>NELSON FERNEY ESTRADA GONZALEZ</t>
  </si>
  <si>
    <t>MAYIBI  PINILLA QUENEME</t>
  </si>
  <si>
    <t>JUAN SEBASTIÁN JARAMILLO GAITÁN</t>
  </si>
  <si>
    <t>ANGEL ESCOBAR DAVID ANDRES</t>
  </si>
  <si>
    <t>NASLY  XIMENA  LOZANO  GONZALEZ</t>
  </si>
  <si>
    <t>GISSELLA PAOLA SALAZAR RAMOS</t>
  </si>
  <si>
    <t>LINA ROCIO RUBIO RODRIGUEZ</t>
  </si>
  <si>
    <t>JUAN FELIPE FLOREZ GALEANO</t>
  </si>
  <si>
    <t>JESSICA JULIETH CARDONA JARAMILLO</t>
  </si>
  <si>
    <t>GINA PAOLA PINILLA  MONTIEL</t>
  </si>
  <si>
    <t>DIANA MARCELA TORRENTE QUINTERO</t>
  </si>
  <si>
    <t>OMAR OCTAVIO CASTAÑO PAEZ</t>
  </si>
  <si>
    <t>NUBIA ALIETH HERNANDEZ REYES</t>
  </si>
  <si>
    <t>CAMILA FERNANDA SAAVEDRA SALINAS</t>
  </si>
  <si>
    <t>ALONSO RAFAEL OCAMPO ARRIETA</t>
  </si>
  <si>
    <t>YURY  DANIELA  PEREZ  PAEZ</t>
  </si>
  <si>
    <t>OSCAR ANDRES CONTECHA PANIAGUA</t>
  </si>
  <si>
    <t>JHOJAN ANDRES CASTAÑEDA SANCHEZ</t>
  </si>
  <si>
    <t>LINA MARÍA RODRÍGUEZ BERMÚDEZ</t>
  </si>
  <si>
    <t>DIANA CAROLINA  ARISTIZABAL  TEJEIRO</t>
  </si>
  <si>
    <t>DIEGO ALONSO BACCA GARCIA</t>
  </si>
  <si>
    <t>EFRAIN   MOLANO  VARGAS</t>
  </si>
  <si>
    <t>MARY  VIVIANA RUIZ REINA</t>
  </si>
  <si>
    <t>OMAR ARTURO CALDERON ZAQUE</t>
  </si>
  <si>
    <t>ANDRES FELIPE GUECHA QUINTERO</t>
  </si>
  <si>
    <t>NANCY PAOLA BOLIVAR CUCHIA</t>
  </si>
  <si>
    <t>ALEXANDRA  DAVILA AVENDAÑO</t>
  </si>
  <si>
    <t>LEOPOLDO  MARTINEZ MARTINEZ</t>
  </si>
  <si>
    <t>CAROLINA  MORRIS PRIETO</t>
  </si>
  <si>
    <t>YANETH VIVIANA DUEÑAS  MARTIN</t>
  </si>
  <si>
    <t>LAURA GINETH VALCARCEL MONTAÑO</t>
  </si>
  <si>
    <t>ANDRES FELIPE ARIAS ROJAS</t>
  </si>
  <si>
    <t>EDWIN  RUIZ VÁSQUEZ</t>
  </si>
  <si>
    <t>GONZALEZ ARIZA KAREN  VIVIANA</t>
  </si>
  <si>
    <t>JOSE  DAVID DONOSO TOVAR</t>
  </si>
  <si>
    <t>JORGE  MAURICIO  CARDENAS ROBAYO</t>
  </si>
  <si>
    <t>PEDRO AUGUSTO INFANTE CARREÑO</t>
  </si>
  <si>
    <t>LUISA FERNANDA GARZON GAITAN</t>
  </si>
  <si>
    <t>MIGUEL ALFONSO RODRÍGUEZ CASTRO</t>
  </si>
  <si>
    <t>LEONARDO   MARTÍNEZ VARELA</t>
  </si>
  <si>
    <t>LUIS  ALFREDO  VASQUEZ  MURILLO</t>
  </si>
  <si>
    <t>MICHEL DAVID PINEDA DEOM</t>
  </si>
  <si>
    <t>INDIRA FARIDE ELJACH BELTRÁN</t>
  </si>
  <si>
    <t xml:space="preserve">EDGAR  IVÁN SEPULVEDA PARRA </t>
  </si>
  <si>
    <t>ANDRES  CAMILO ACOSTA  JIMENEZ</t>
  </si>
  <si>
    <t>LEIDY VIVIANA RUIZ CASTIBLANCO</t>
  </si>
  <si>
    <t>DANIELA  LOPERA TORRES</t>
  </si>
  <si>
    <t>DEYANIRA LORENA INCHIMA CHANTRE</t>
  </si>
  <si>
    <t>BRAYAN EDUARDO TORRES RAMIREZ</t>
  </si>
  <si>
    <t>LEYDI MAYERLY MARTINEZ BAUTISTA</t>
  </si>
  <si>
    <t>LUZ ELIANA GUTIERREZ CASTILLO</t>
  </si>
  <si>
    <t>JULIE PAULIN CARO FORERO</t>
  </si>
  <si>
    <t>LUIS MARIO REYES MUNEVAR</t>
  </si>
  <si>
    <t xml:space="preserve">DAVID ANDRES JIMENEZ </t>
  </si>
  <si>
    <t>CAMILA ALEJANDRA JIMEMEZ DURAN</t>
  </si>
  <si>
    <t>SINDY  CARINA  CHIPATECUA  MORENO</t>
  </si>
  <si>
    <t>JENNY ALEJANDRA RODRIGUEZ  BERMUDEZ</t>
  </si>
  <si>
    <t>ANTONIO  GOMEZ MORENO</t>
  </si>
  <si>
    <t>LUDY ZENAIDA CASTIBLANCO PARRA</t>
  </si>
  <si>
    <t>ALEJANDRO  PERDOMO HERRERA</t>
  </si>
  <si>
    <t>CINDY HORLEYE GAVIRIA TARAZONA</t>
  </si>
  <si>
    <t>ALEXANDRA  RIPPE ABRIL</t>
  </si>
  <si>
    <t>BLANCA AURORA HERRERA CASTIBLANCO</t>
  </si>
  <si>
    <t>LIZETH PATRICIA PEREZ GARCIA</t>
  </si>
  <si>
    <t>JEISON ARTURO MENDOZA PERDOMO</t>
  </si>
  <si>
    <t>ANA ROSA BAUTISTA RINCON</t>
  </si>
  <si>
    <t>DUVAN HERNAN HERNANDEZ TORRES</t>
  </si>
  <si>
    <t>JANEIRY  ROMERO HERNANDEZ</t>
  </si>
  <si>
    <t>JESSICA PAOLA SOTO VACA</t>
  </si>
  <si>
    <t>JESUS DAVID ALDANA GARCIA</t>
  </si>
  <si>
    <t>JULISSA JULIETTE DOMINGUEZ ARAUJO</t>
  </si>
  <si>
    <t>KAROL  JESSENNIA   SALINAS  ARDILA</t>
  </si>
  <si>
    <t>LAURA LORENA MAGIN DIAZ</t>
  </si>
  <si>
    <t>RICHARD CAMILO RODRIGUEZ PRIETO</t>
  </si>
  <si>
    <t>ZULMA YINEY ESCAMILLA TRIANA</t>
  </si>
  <si>
    <t>RAFAEL ENRIQUE QUINTERO RUEDA</t>
  </si>
  <si>
    <t>MATEO  CADAVID JARAMILLO</t>
  </si>
  <si>
    <t>DIANA LORENA HILARIÓN PLAZAS</t>
  </si>
  <si>
    <t>ASTRID CAROLINA PEÑA NIÑO</t>
  </si>
  <si>
    <t xml:space="preserve">JEIMY LIZZETH GUTIERREZ TORRES </t>
  </si>
  <si>
    <t xml:space="preserve">LIDIA JINNETH RIOS  TUNAROSA </t>
  </si>
  <si>
    <t>FREDY ALFONSO HERRERA CASTIBLANCO</t>
  </si>
  <si>
    <t xml:space="preserve">VIVIANA MARCELA SUSA  RUNZA </t>
  </si>
  <si>
    <t>FLOR NANCY INTENCIPA PEREZ</t>
  </si>
  <si>
    <t>DANIEL  LÓPEZ AVENDAÑO</t>
  </si>
  <si>
    <t>CAMILO  ANDRES  ROBLES  ALFONSO</t>
  </si>
  <si>
    <t>CAMILO ESTEBAN LAGOS SABOGAL</t>
  </si>
  <si>
    <t>JENNY CAROLINA GIRON CUERVO</t>
  </si>
  <si>
    <t>JENNI LILIANA PALACIOS MORALES</t>
  </si>
  <si>
    <t>JUAN  ESTEBAN AREVALO TIRADO</t>
  </si>
  <si>
    <t>SERGIO EDUARDO  MOLINA OCHOA</t>
  </si>
  <si>
    <t>LUIS ALFREDO MORALES TORRES</t>
  </si>
  <si>
    <t>MARISELA  GIL RAMIREZ</t>
  </si>
  <si>
    <t>SANDRA  YANETH MONTEALEGRE  RODRIGUEZ</t>
  </si>
  <si>
    <t>EDUIN EDUARDO PARADA MACANA</t>
  </si>
  <si>
    <t>MARLEN  MORALES PABON</t>
  </si>
  <si>
    <t>GERALDINE YURANI RUBIANO RUBIANO</t>
  </si>
  <si>
    <t>HAROLD CAMILO HERNANDEZ BARRIGA</t>
  </si>
  <si>
    <t>MAYI MILENA SIERRA MONROY</t>
  </si>
  <si>
    <t>KAREN NATALIA NEIRA BAUTISTA</t>
  </si>
  <si>
    <t>MARY LUZ PARRA AVILA</t>
  </si>
  <si>
    <t>LIZETH DAYAN SUAREZ LÓPEZ</t>
  </si>
  <si>
    <t>MERCEDES  LUNA JARAMILLO</t>
  </si>
  <si>
    <t>JOHANA NATALY CASTAÑEDA ROMERO</t>
  </si>
  <si>
    <t>JESSICA ALEJANDRA CAMACHO TRUJILLO</t>
  </si>
  <si>
    <t>ALEJANDRO  GARZON CABANILLAS</t>
  </si>
  <si>
    <t>JESUS ANDRES  ARISMENDI  DE LA CRUZ</t>
  </si>
  <si>
    <t>DORIS CRISTINA GARCIA ADARVE</t>
  </si>
  <si>
    <t>LIZETH CAMILA VITOLA JIMENEZ</t>
  </si>
  <si>
    <t>DIEGO  FERNANDO  BERNAL  LOPEZ</t>
  </si>
  <si>
    <t>CESAR ORLANDO REY MEDINA</t>
  </si>
  <si>
    <t xml:space="preserve">SANTIAGO  ARBOLEDA REINA </t>
  </si>
  <si>
    <t>DANIEL STEVEN SALAMANCA MELO</t>
  </si>
  <si>
    <t>YUVER  ANDRES MORALES DIAZ</t>
  </si>
  <si>
    <t>ANGIE CAROLINA PRIETO ALVARADO</t>
  </si>
  <si>
    <t>CAMILO  HERNANDEZ ORTEGA</t>
  </si>
  <si>
    <t>SONIA PATRICIA PALACIOS VILLAMIZAR</t>
  </si>
  <si>
    <t>EDWIN FERNNEY PENAGOS SOACHA</t>
  </si>
  <si>
    <t>SULMA NATALIA LOPEZ ROJAS</t>
  </si>
  <si>
    <t>DEISY XIOMARA BEJARANO PEDREROS</t>
  </si>
  <si>
    <t>LUISA FERNANDA CEPEDA BENITEZ</t>
  </si>
  <si>
    <t xml:space="preserve">LINA TATIANA  GARZON  GARZON </t>
  </si>
  <si>
    <t xml:space="preserve">LEONELA   BLANCO  CHAVEZ </t>
  </si>
  <si>
    <t>ISIS KATHERINE ESPITIA TORRES</t>
  </si>
  <si>
    <t>NIXON  ENRIQUE PARRA MUÑOZ</t>
  </si>
  <si>
    <t>REYNALDO  RUBIO  GALVIS</t>
  </si>
  <si>
    <t>GERALDINE ALEJANDRA SOTELO GIRON</t>
  </si>
  <si>
    <t>CARLOS ANDRES DUQUE GONZALEZ</t>
  </si>
  <si>
    <t>SANDRA ROCÍO SUÁREZ ESPITIA</t>
  </si>
  <si>
    <t>JORGE ANDRES DELGADO BELTRAN</t>
  </si>
  <si>
    <t>AGUSTIN  LUNA JARAMILLO</t>
  </si>
  <si>
    <t>DIANA MARCELA PARDO ROMERO</t>
  </si>
  <si>
    <t>MARIA CAMILA NIEVES PARRA</t>
  </si>
  <si>
    <t>JOAN SEBASTIAN TORRES  ZAPATA</t>
  </si>
  <si>
    <t>NAYID  PEREZ GONZALEZ</t>
  </si>
  <si>
    <t>CARLA NIAMED LOZANO TAUTIVA</t>
  </si>
  <si>
    <t>VEGA WILCHES JESSIKA INDYRA</t>
  </si>
  <si>
    <t>ELMAN  CIFUENTES  CASTAÑEDA</t>
  </si>
  <si>
    <t>SERGIO DANIEL MORA MACANA</t>
  </si>
  <si>
    <t>BRAYAN LEANDRO TORRES CLAVIJO</t>
  </si>
  <si>
    <t>REYES  BOTTIA RICHARD IVAN</t>
  </si>
  <si>
    <t>GUSTAVO  CARO VARGAS</t>
  </si>
  <si>
    <t>ANDREA CAROLINA  RODRIGUEZ SANCHEZ</t>
  </si>
  <si>
    <t>YENNY CAROLINA SALOMÓN ROBAYO</t>
  </si>
  <si>
    <t>ERNESTO  CAPERA RODRIGUEZ</t>
  </si>
  <si>
    <t>FREDY HUMBERTO PEÑA FORERO</t>
  </si>
  <si>
    <t>JAMMES JHORDAN LOPEZ PEREZ</t>
  </si>
  <si>
    <t>ADELMO  MONTAÑEZ CARDENAS</t>
  </si>
  <si>
    <t>NELLY STELLA LOPEZ SILVA</t>
  </si>
  <si>
    <t>GERARDO  VILLALBA BAQUERO</t>
  </si>
  <si>
    <t>VERONICA LUCIA CASTRO CHIGUAZUQUE</t>
  </si>
  <si>
    <t>ZAIRA LILIANA JIMENEZ CHILITO</t>
  </si>
  <si>
    <t>MARIA ANGELICA SUAREZ CHINGATE</t>
  </si>
  <si>
    <t>SEBASTIAN  REINOSO QUITIAN</t>
  </si>
  <si>
    <t>LUISA FERNANDA LOZANO GRACIA</t>
  </si>
  <si>
    <t>JAIRO ADRIANO ARTEAGA VELASQUEZ</t>
  </si>
  <si>
    <t>JOSE MANUEL MUÑOZ BAQUERO</t>
  </si>
  <si>
    <t>MIGUEL ANGEL ORTIZ GUEVARA</t>
  </si>
  <si>
    <t>VERONICA INES NIEBLES VARGAS</t>
  </si>
  <si>
    <t>MAXIMILIANO  LOPEZ SUAREZ</t>
  </si>
  <si>
    <t xml:space="preserve"> FERNEY   ALEXANDER  PINZON  CASAS</t>
  </si>
  <si>
    <t>JAIDER JAIR RUBIANO ROMERO</t>
  </si>
  <si>
    <t>DIANA LIZBETH MARTÍNEZ PALACIOS</t>
  </si>
  <si>
    <t>MILENY   HILARION  RIOS</t>
  </si>
  <si>
    <t>KAREN NAYIBE MARTINEZ MOLINA</t>
  </si>
  <si>
    <t>MARIA  ALEJANDRA  GALVIS  MUÑOZ</t>
  </si>
  <si>
    <t>GLORIA ESPERANZA PIRAJON TEJEDOR</t>
  </si>
  <si>
    <t>MONICA MARIA HERRERA RAMIREZ</t>
  </si>
  <si>
    <t xml:space="preserve">GONZÁLEZ  SUSA KEILY  MILENA </t>
  </si>
  <si>
    <t>ABRAHAM EDUARDO ACOSTA DIAZ</t>
  </si>
  <si>
    <t>DIEGO ALEJANDRO MILLAN MONTAÑEZ</t>
  </si>
  <si>
    <t>KARLA  ANDREA PAZ DIAZ</t>
  </si>
  <si>
    <t>SANDRA PATRICIA MARTINEZ PRIETO</t>
  </si>
  <si>
    <t>CLARA  BERSALID  GONZALEZ  CARO</t>
  </si>
  <si>
    <t>EDISON FERNEY MARTINEZ MOLINA</t>
  </si>
  <si>
    <t>JENIFFER PAOLA MARTINEZ FLOREZ</t>
  </si>
  <si>
    <t>ARACELYS  ELISA RIVERA VIZCAINO</t>
  </si>
  <si>
    <t>LAURA MARCELA ROJAS MARROQUÍN</t>
  </si>
  <si>
    <t>EDNA JENIFFER DUARTE ANZOLA</t>
  </si>
  <si>
    <t>FLOR MARIA PLAZAS SOLER</t>
  </si>
  <si>
    <t>RAUL IVAN BORJA SUAREZ</t>
  </si>
  <si>
    <t>LUIS  ANGEL ESPITIA  ANAYA</t>
  </si>
  <si>
    <t>JUAN CAMILO ARAQUE BALLARES</t>
  </si>
  <si>
    <t>JUAN SEBASTIAN SAAVEDRA RIAÑO</t>
  </si>
  <si>
    <t>MARTA  LUCIA VILLALBA BAQUERO</t>
  </si>
  <si>
    <t>LUISA  FERNANDA AREVALO GUTIERREZ</t>
  </si>
  <si>
    <t>NEZLY MARCELA CASTELLANOS DELGADO</t>
  </si>
  <si>
    <t>MAURICIO  TORRES DIAZ</t>
  </si>
  <si>
    <t>HAGGI STIVENT MONTAÑEZ CARO</t>
  </si>
  <si>
    <t>LAURA  XIMENA  RUBIANO  CARRILLO</t>
  </si>
  <si>
    <t>TAUTIVA RODRIGUEZ OSCAR AUDEL</t>
  </si>
  <si>
    <t>DEISY YURANY PERDOMO GONZALEZ</t>
  </si>
  <si>
    <t>MARCELA  TORRES RAMIREZ</t>
  </si>
  <si>
    <t>IVAN DARIO CHINGATE MICAN</t>
  </si>
  <si>
    <t>YUDI YINETH REY RIOS</t>
  </si>
  <si>
    <t>JOSUE  FERNANDO CLAVIJO  MEDINA</t>
  </si>
  <si>
    <t>OMAR JAVIER GONZALEZ PENAGOS</t>
  </si>
  <si>
    <t xml:space="preserve">MARLON  FABIAN CASTELLANOS TORRES </t>
  </si>
  <si>
    <t>JENNY CAROLINA HERRERA CAGUA</t>
  </si>
  <si>
    <t>ANGELIS  POVEDA LOPEZ</t>
  </si>
  <si>
    <t>ELZON FERNEY DELGADO MORALES</t>
  </si>
  <si>
    <t>VIVIANA YISED GARZON  GONZALEZ</t>
  </si>
  <si>
    <t>BLANCA LIBIA PORRAS LOPEZ</t>
  </si>
  <si>
    <t>VIANEY EULALIA ROLDAN ROJAS</t>
  </si>
  <si>
    <t>OSCAR  JAVIER  BARAJAS  ALVARADO</t>
  </si>
  <si>
    <t>LEIDY CATERINE CRUZ NEUQUE</t>
  </si>
  <si>
    <t xml:space="preserve">YEISON  FERNANDO  PAÉZ  MENDOZA </t>
  </si>
  <si>
    <t>ALEXANDRA MARCELA TORRES VELANDIA</t>
  </si>
  <si>
    <t xml:space="preserve">JHOAN  SEBASTIAN MOLINA ORDOÑEZ </t>
  </si>
  <si>
    <t>YERALDIN  CASTRO PARRA</t>
  </si>
  <si>
    <t>NORBEY DANILO MARTINEZ MORALES</t>
  </si>
  <si>
    <t xml:space="preserve">FLOR ANGELICA ACOSTA </t>
  </si>
  <si>
    <t>MARIA  CAMILA RAMIREZ QUIÑONEZ</t>
  </si>
  <si>
    <t>JAVIER GIOVANNI ESCAMILLA HERRERA</t>
  </si>
  <si>
    <t>GEMA  ORTEGA TRUJILLO</t>
  </si>
  <si>
    <t>BLANCA AURORA BAQUERO RINCON</t>
  </si>
  <si>
    <t>BELTRAN DIAZ CRISTHIAN DANIEL</t>
  </si>
  <si>
    <t>JUBA NIRSA POVEDA VARGAS</t>
  </si>
  <si>
    <t>YEFERSON  ANDRES SOTO COLLAZOS</t>
  </si>
  <si>
    <t>LUZ ANGELA HERNANDEZ  TARAPUES</t>
  </si>
  <si>
    <t>BIBIAN ANDREA RUBIANO CARRILLO</t>
  </si>
  <si>
    <t>NATALIA  GUZMAN GUERRERO</t>
  </si>
  <si>
    <t>JULIETCH LINETCH JAIMES IVIEDO</t>
  </si>
  <si>
    <t>GUILLERMO  ALBERTO RAMIREZ DUQUE</t>
  </si>
  <si>
    <t>ANGELICA  MICAN BAQUERO</t>
  </si>
  <si>
    <t>JOSETH ALFREDO LOAIZA DE LA HOZ</t>
  </si>
  <si>
    <t>YURANY  CASTELLANOS SANABRIA</t>
  </si>
  <si>
    <t xml:space="preserve">JANETH PATRICIA MOLINA </t>
  </si>
  <si>
    <t>CLAUDIA DANIELA SARRIA  MUNEVAR</t>
  </si>
  <si>
    <t>MANUEL ANTONIO CEPEDA HERRERA</t>
  </si>
  <si>
    <t>JESUS ARVEY HENAO POLO</t>
  </si>
  <si>
    <t>ADOLFO ALFREDO ABALLAY ORTEGON</t>
  </si>
  <si>
    <t>CLAUDIA PAOLA CASTRO ORJUELA</t>
  </si>
  <si>
    <t>DAYMER  RIOS CIFUENTES</t>
  </si>
  <si>
    <t>EGNA MARIA CORREA DIAZ</t>
  </si>
  <si>
    <t>CINDY GERALDINE GARCIA MORENO</t>
  </si>
  <si>
    <t>LEOPOLDO  ROMERO HERRERA</t>
  </si>
  <si>
    <t>LAURA  VIVIANA BARRAGAN  CRUZ</t>
  </si>
  <si>
    <t>HECTOR  LAVERDE MAHECHA</t>
  </si>
  <si>
    <t>GUILLERMO  ORJUELA MARTINEZ</t>
  </si>
  <si>
    <t>JAIR MARCEL MAHECHA GARZON</t>
  </si>
  <si>
    <t>HERMELINDA  MELO ESPINOZA</t>
  </si>
  <si>
    <t xml:space="preserve">MADELINE VANESSA BERMUDEZ PULIDO </t>
  </si>
  <si>
    <t>YESMIN  IZQUIERDO MORENO</t>
  </si>
  <si>
    <t>WILLIAM  PALACIOS PALACIOS</t>
  </si>
  <si>
    <t>LINDA  MARIANA PACHON PACHECO</t>
  </si>
  <si>
    <t>RAUL AUGUSTO BECERRA  NOVOA</t>
  </si>
  <si>
    <t>LEIDY CAROLINA MONTES MORALES</t>
  </si>
  <si>
    <t>ALFONSO  HERNANDEZ MARTINEZ</t>
  </si>
  <si>
    <t>ROSSY JEANNY TORRES  YATE</t>
  </si>
  <si>
    <t xml:space="preserve">JUAN  SEBASTIAN   MALAGON </t>
  </si>
  <si>
    <t>CRISTIAN HERNAN DIMATE SANCHEZ</t>
  </si>
  <si>
    <t>GRACIELA   MENDOZA  CLAVIJO</t>
  </si>
  <si>
    <t>PAULA DANIELA CARO MORENO</t>
  </si>
  <si>
    <t>EDWIN ROBERTO QUILAGUY GARZON</t>
  </si>
  <si>
    <t>MARIA  CAMILA  UMAÑA  RUIZ</t>
  </si>
  <si>
    <t xml:space="preserve">ROMERO HILARION  MAYERLY </t>
  </si>
  <si>
    <t>KEVIN SMITH VEGA TAUTIVA</t>
  </si>
  <si>
    <t>CATERIN  BERNAL CARRION</t>
  </si>
  <si>
    <t xml:space="preserve">CLAUDIA  PATRICIA  GAMBA  </t>
  </si>
  <si>
    <t>YOLGUER ALEJANDRO RIVERA CAMACHO</t>
  </si>
  <si>
    <t xml:space="preserve">CRISTIAN ANDRES VASQUEZ  CHINGATE </t>
  </si>
  <si>
    <t>ALEJANDRO  BAUTISTA ROJAS</t>
  </si>
  <si>
    <t>ANGELICA MARIA GARCIA VILLAMARIN</t>
  </si>
  <si>
    <t>LUZ  ANGELA  MORALES  HILARION</t>
  </si>
  <si>
    <t>DIANA CATALINA MOSQUERA PANIAGUA</t>
  </si>
  <si>
    <t>IVONNE  ASTRID BAUTISTA BAUTISTA</t>
  </si>
  <si>
    <t>CLARIBEL  MARTINEZ HILARION</t>
  </si>
  <si>
    <t>DIANA  ALEJANDRA VARGAS MARTINEZ</t>
  </si>
  <si>
    <t>OSCAR GIOVANNY CONTRERAS NOVOA</t>
  </si>
  <si>
    <t>MARIA ALEJANDRA GOMEZ OSPINA</t>
  </si>
  <si>
    <t>DUVAN  FELIPE IBARRA  ALARCON</t>
  </si>
  <si>
    <t>PABON PABON ANDREA CAROLNA</t>
  </si>
  <si>
    <t>JUAN ALEXANDER CASTELLANOS RODRIGUEZ</t>
  </si>
  <si>
    <t>OMAR  ISRAEL CASTELLANOS MORALES</t>
  </si>
  <si>
    <t>VICENTE  ANDRES  TODARO  MONTES</t>
  </si>
  <si>
    <t>LUZ ADRIANA RODRIGUEZ PEÑALOZA</t>
  </si>
  <si>
    <t>NIDIA LUCERO CAICEDO  BARRETO</t>
  </si>
  <si>
    <t>MARLENY  OCAMPO JIMENEZ</t>
  </si>
  <si>
    <t>NOHELY  SANTANA SANCHEZ</t>
  </si>
  <si>
    <t>LEIDY ALEJANDRA ALZATE JARA</t>
  </si>
  <si>
    <t>LIBARDO  DIAZ DIAZ</t>
  </si>
  <si>
    <t>YENNY PATRICIA CRUZ ALVAREZ</t>
  </si>
  <si>
    <t>FABIOLA  TORRES  DIMATE</t>
  </si>
  <si>
    <t>LUISA FERNANDA LOPEZ CORREDOR</t>
  </si>
  <si>
    <t>YESMIT YISELA CAMPOS MORALES</t>
  </si>
  <si>
    <t>DANIELA  ALEJANDRA RUBIANO VIDAL</t>
  </si>
  <si>
    <t>LUZ YADIRA CANTOR CASTILLO</t>
  </si>
  <si>
    <t>NICOL  NATALIA CABANZO  CHIRVA</t>
  </si>
  <si>
    <t>MICHAEL STEVEN RENGIFO MAHECHA</t>
  </si>
  <si>
    <t>NICOLAS DAVID NIÑO RUIZ</t>
  </si>
  <si>
    <t>DANIELA  VALERO GIL</t>
  </si>
  <si>
    <t>NATALIA  SIERRA CIFUENTES</t>
  </si>
  <si>
    <t>LAURA VALENTINA HOLGUIN MEDINA</t>
  </si>
  <si>
    <t>ADRIANA  PAOLA AGUILERA PEÑA</t>
  </si>
  <si>
    <t>YUDY  NATALIA PAIBA GORDILLO</t>
  </si>
  <si>
    <t>DIEGO FELIPE LEE MARTÍNEZ</t>
  </si>
  <si>
    <t>ANGELICA LIZETH MORA PRIMERO</t>
  </si>
  <si>
    <t>RAFAEL RICARDO PAEZ MENDOZA</t>
  </si>
  <si>
    <t>ANA MILENA ROMERO ROMERO</t>
  </si>
  <si>
    <t>JOSE LAZARO SANTANA FIERRO</t>
  </si>
  <si>
    <t>GINA ALEXANDRA SERRATO DURAN</t>
  </si>
  <si>
    <t>OSCAR FABIAN APOLINAR BOCANEGRA</t>
  </si>
  <si>
    <t>PAULA ROCIO VELOZA MARTINEZ</t>
  </si>
  <si>
    <t>RAFEL REINALDO ROMERO ROMERO</t>
  </si>
  <si>
    <t>LUIS ALFONSO SALAZAR BARBOSA</t>
  </si>
  <si>
    <t>DORIS STELLA VILLALBA  BAQUERO</t>
  </si>
  <si>
    <t>GERMAN  MARTINEZ HERNANDEZ</t>
  </si>
  <si>
    <t>JEINSTH ANDREA TAUTIVA PINZON</t>
  </si>
  <si>
    <t>ALEJANDRO  ZAPATA VILLALOBOS</t>
  </si>
  <si>
    <t>ALEXANDRA  CATALINA  AMADOR  TORRES</t>
  </si>
  <si>
    <t>GISELLE  MARINA NIETO PIANDOY</t>
  </si>
  <si>
    <t>NICOLÁS  BERNAL LOPEZ</t>
  </si>
  <si>
    <t xml:space="preserve">COMPAÑIA DE SEGUROS DE VIDA AURORA S.A </t>
  </si>
  <si>
    <t>CLAUDIA VICTORIA PÁEZ CALDERÓN</t>
  </si>
  <si>
    <t>ROSA  UMAIRA CASTRO MORALES</t>
  </si>
  <si>
    <t>EDNA PATRICIA RANGEL BARRAGAN</t>
  </si>
  <si>
    <t>SEBASTIAN  SOLANO ROJAS</t>
  </si>
  <si>
    <t>UNION TEMPORAL NE - H&amp; F</t>
  </si>
  <si>
    <t>WILLIAM ESNEIDER CHINGATE PULIDO</t>
  </si>
  <si>
    <t>VICTOR MANUEL RAMIREZ TORRES</t>
  </si>
  <si>
    <t>WILLIAN OSVALDO RUBIANO TELLEZ</t>
  </si>
  <si>
    <t>ERISMENDIZ  CASTELLANOS DIAZ</t>
  </si>
  <si>
    <t>GERMAN  ROMERO ROMAN</t>
  </si>
  <si>
    <t>ELKIN ANDRES GARCIA CIFUENTES</t>
  </si>
  <si>
    <t>MOISES  DELGADO VERGARA</t>
  </si>
  <si>
    <t>HECTOR ORLANDO PENAGOS PABON</t>
  </si>
  <si>
    <t>CARLOS JAIR PEÑA PEÑA</t>
  </si>
  <si>
    <t>HECTOR ERNESTO GARCIA GARIBELLO</t>
  </si>
  <si>
    <t>HECTOR JOAN MORALES HILARIÒN</t>
  </si>
  <si>
    <t>SALOMON  ROMERO PALACIOS</t>
  </si>
  <si>
    <t xml:space="preserve">EDGAR  ENRIQUE RAMIREZ </t>
  </si>
  <si>
    <t>MARLON  RAMIREZ ROMAN</t>
  </si>
  <si>
    <t>EDUARDO  DIMATE RICO</t>
  </si>
  <si>
    <t>HILBER  VERGARA ROBAYO</t>
  </si>
  <si>
    <t>ALEXANDER  BUSTOS CHAVARRO</t>
  </si>
  <si>
    <t>ALBEIRO  BARBOSA CIFUENTES</t>
  </si>
  <si>
    <t>LUIS ARMANDO MORA GARZON</t>
  </si>
  <si>
    <t>CARLOS EDUARDO RODRIGUEZ  CHAPARRO</t>
  </si>
  <si>
    <t>PABLO YESID RIOS HILARION</t>
  </si>
  <si>
    <t>RAMIRO  MARTINEZ HILARION</t>
  </si>
  <si>
    <t>JOSE ALFREDO PEÑALOZA MORENO</t>
  </si>
  <si>
    <t xml:space="preserve">RAMIRO  CASTELLANOS </t>
  </si>
  <si>
    <t>DANY PAOLA MEDINA TAPIERO</t>
  </si>
  <si>
    <t>NEIDER  MOLINA REY</t>
  </si>
  <si>
    <t>JAVIER  ROMERO SANCHEZ</t>
  </si>
  <si>
    <t>LUIS ENRIQUE MARTINEZ BENAVIDES</t>
  </si>
  <si>
    <t>ARNOLDO  RAMIREZ MALAGON</t>
  </si>
  <si>
    <t>ASEGURADORA SOLIDARIA</t>
  </si>
  <si>
    <t>IMPORTADORA IC COLOMBIA SAS</t>
  </si>
  <si>
    <t>FABIO RICARDO DIAZ BELTRAN</t>
  </si>
  <si>
    <t>YULY TATIANA SILVA ESPINEL</t>
  </si>
  <si>
    <t>Agencia Distrital para la Educación Superior, la Ciencia y la Tecnología "Atenea"</t>
  </si>
  <si>
    <t>Nombre Contratista Actual</t>
  </si>
  <si>
    <t>N.A.</t>
  </si>
  <si>
    <t>EP Nuevo</t>
  </si>
  <si>
    <t>Pendiente</t>
  </si>
  <si>
    <t>Si</t>
  </si>
  <si>
    <t>No</t>
  </si>
  <si>
    <t>Valor Total Contrato</t>
  </si>
  <si>
    <t>1. Claudia Patricia Gamba
2. Erika Marcela Romero
3. Yesmit Yisela Campos</t>
  </si>
  <si>
    <t>David Jimenez</t>
  </si>
  <si>
    <t>CPS profesional trabajador Social y/o Pedagogia</t>
  </si>
  <si>
    <t>Monica María Herrera</t>
  </si>
  <si>
    <t>1. Jessica Tatiana Serrano
2. Sebastián Saavedra</t>
  </si>
  <si>
    <t>Richard Camilo Rodriguez</t>
  </si>
  <si>
    <t>Profesional Conectividad</t>
  </si>
  <si>
    <t>Jessica Indira Vega Wilches</t>
  </si>
  <si>
    <t>Jennifer Paola Martinez</t>
  </si>
  <si>
    <t>Edwin Ruiz</t>
  </si>
  <si>
    <t>Jose David Donoso</t>
  </si>
  <si>
    <t xml:space="preserve">Nasly Ximena Lozano
</t>
  </si>
  <si>
    <t>1. Luisa Fernanda Garzón
2. Sindy Carina Chipatecua
3. Juan Sebastián Jaramillo</t>
  </si>
  <si>
    <t>Edgar Ivan Sepulveda</t>
  </si>
  <si>
    <t>Nelson Ferney Estrada</t>
  </si>
  <si>
    <t>1. Jhoan Sebastián Molina
2. Nayid Pérez
3.  Harold Camilo Hernández</t>
  </si>
  <si>
    <t>N.N.</t>
  </si>
  <si>
    <t>Juan Sebastián Saavedra</t>
  </si>
  <si>
    <t>Graciela Mendoza Clavijo</t>
  </si>
  <si>
    <t>Carlos Andrés Duque</t>
  </si>
  <si>
    <t>Sonia Patricia Palacios</t>
  </si>
  <si>
    <t>Sulma Natalia López Rojas</t>
  </si>
  <si>
    <t>Flor Plazas</t>
  </si>
  <si>
    <t>Sergio Eduardo Molina</t>
  </si>
  <si>
    <t>Nicolás Santiago Romero</t>
  </si>
  <si>
    <t>Lizeth Pérez García</t>
  </si>
  <si>
    <t>Isis Katherine Espitia</t>
  </si>
  <si>
    <t>1. Yenny Ardila Soler
2. Jorge Andrés Hernández</t>
  </si>
  <si>
    <t>1. Camila Saavedra
2. Daniela Alejandra Coy</t>
  </si>
  <si>
    <t>Laura Marcela Rojas</t>
  </si>
  <si>
    <t>Angela Maria Pinzon</t>
  </si>
  <si>
    <t>Freddy Herrera Castiblanco</t>
  </si>
  <si>
    <t>Gloria Isabel Aguilera</t>
  </si>
  <si>
    <t>Maximiliano Lopez</t>
  </si>
  <si>
    <t>Laura Paola Pulido Quintero</t>
  </si>
  <si>
    <t>Eliana Angelica Guaque</t>
  </si>
  <si>
    <t xml:space="preserve">1. Jeimy Lizzeth Gutierrez
2. Fernando Rojas Lozano
</t>
  </si>
  <si>
    <t>1. Luis Alfredo Vasquez
2. Antonio Gomez
3. Ludy Zenaida Castiblanco</t>
  </si>
  <si>
    <t>Profesional Ing Ambiental SST</t>
  </si>
  <si>
    <t>Diana Alejandra Vargas</t>
  </si>
  <si>
    <t>Sin información</t>
  </si>
  <si>
    <t>Duvan Hernán Hernandez</t>
  </si>
  <si>
    <t>Veronica Lucia Castro</t>
  </si>
  <si>
    <t>Karen Nayibe Martinez</t>
  </si>
  <si>
    <t>1. Ferney Alexander Pinzón
2. Omar Javier González
3. Jaider Jair Rubiano</t>
  </si>
  <si>
    <t>Yury Daniela Pérez</t>
  </si>
  <si>
    <t xml:space="preserve">Abogado </t>
  </si>
  <si>
    <t>Yefferson Andrés Soto</t>
  </si>
  <si>
    <t>Michel David Pineda</t>
  </si>
  <si>
    <t>Miguel Alfonso Rodríguez</t>
  </si>
  <si>
    <t>1. Luis Miguel Cabrera
2. Sara Viviana Carreño</t>
  </si>
  <si>
    <t xml:space="preserve">
1. Patricia Díaz
2. Ruth Alexandra Rubiano</t>
  </si>
  <si>
    <t>William Palacios Palacios</t>
  </si>
  <si>
    <t>Geraldine Alejandra Sotelo</t>
  </si>
  <si>
    <t>1. Natalia Guzmán
2. Flor Angelica Acosta</t>
  </si>
  <si>
    <t>1. Juan Felipe Ramirez
2. Daniela Alejandra Clavijo</t>
  </si>
  <si>
    <t>Maria Camila Ramirez</t>
  </si>
  <si>
    <t>Yolanda Amaya</t>
  </si>
  <si>
    <t>Andrés Felipe Benítez</t>
  </si>
  <si>
    <t>Yenny Patricia Cruz</t>
  </si>
  <si>
    <t>Andrea Carolina Pabón</t>
  </si>
  <si>
    <t>Luisa Fernanda Arévalo Gutiérrez</t>
  </si>
  <si>
    <t>Maria Camila Nieves</t>
  </si>
  <si>
    <t xml:space="preserve">1. Veronica Ines Niebles
2. Yenifer Andrea Chiquiza </t>
  </si>
  <si>
    <t>1. Bibian Andrea Rubiano
2. Juba Poveda</t>
  </si>
  <si>
    <t>Laura Ximena Rubiano</t>
  </si>
  <si>
    <t>Madeline Vanessa Bermudez Pulido</t>
  </si>
  <si>
    <t>1. Lydia Jineth Ríos
2. Santiago Arboleda Reina
3. Viviana Marcela Susa</t>
  </si>
  <si>
    <t>1. Ivan Dario Pachón
2. Leidy Milena Montaña
3. N/A
4. Myriam Cristina Parra
5. Monica Yaqueline Gonzalez
6. N.N</t>
  </si>
  <si>
    <t>Doris Cristina García Adarve</t>
  </si>
  <si>
    <t xml:space="preserve">Jenny Carolina Girón
Aracelys Rivera
</t>
  </si>
  <si>
    <t>Diego Alonso Bacca Garcia</t>
  </si>
  <si>
    <t>Juan Felipe Flórez</t>
  </si>
  <si>
    <t>Maria Lucia Moncayo
Ivan Felipe Ruiz</t>
  </si>
  <si>
    <t>Henry Iván Rojas se cambia de profesional</t>
  </si>
  <si>
    <t>Camila Alejandra Jímenez
Mirta Teresita Fonseca</t>
  </si>
  <si>
    <t xml:space="preserve">1. Andres Felipe Arias
2. </t>
  </si>
  <si>
    <t>Jesús Andrés Arismendi</t>
  </si>
  <si>
    <t>Alonso Rafael Ocampo</t>
  </si>
  <si>
    <t>Alejandro Perdomo Herrera</t>
  </si>
  <si>
    <t>Gloria Esperanza Pirajon Tejedor</t>
  </si>
  <si>
    <t xml:space="preserve">1. Oscar Andrés Contecha
2. Juan Diego Pardo
3. Brenda castillo
4. Robidson niño
5.JUan dvid Gonzalez 
6.. Diana torrente </t>
  </si>
  <si>
    <t>Daniela Lopera Torres</t>
  </si>
  <si>
    <t>1. Blanca Aurora Herrera
2. N.N
3. Leopoldo Martinez</t>
  </si>
  <si>
    <t>1. Janeth Patricia Molina
2. Mercedes Luna Jaramillo</t>
  </si>
  <si>
    <t>Naira Carolina Parra</t>
  </si>
  <si>
    <t>Jhoan Sebastián Torres</t>
  </si>
  <si>
    <t>1. Camilo Esteban Lagos
2. Jonathan Alvarez
3. John Abelardo Joya</t>
  </si>
  <si>
    <t>Jhojan Andrés Castañeda</t>
  </si>
  <si>
    <t>Carla Niamed Lozano</t>
  </si>
  <si>
    <t>Deisy Yurany Perdomo</t>
  </si>
  <si>
    <t>Gina Paola Pinilla</t>
  </si>
  <si>
    <t>Jair Marcel Mahecha</t>
  </si>
  <si>
    <t>1. Marisela Gil 
2. Alejandro Cabanillas</t>
  </si>
  <si>
    <t>Jesús David Aldana</t>
  </si>
  <si>
    <t>Gema Ortega</t>
  </si>
  <si>
    <t>Hernán Alonso González</t>
  </si>
  <si>
    <t>Freddy Humberto Peña</t>
  </si>
  <si>
    <t>Nancy Paola Bolivar</t>
  </si>
  <si>
    <t xml:space="preserve">1. Zulma Yiney Escamilla
2. Mario Fernando Niño
</t>
  </si>
  <si>
    <t>Benjamin Eduardo León</t>
  </si>
  <si>
    <t>Leydi Mayerly Martinez</t>
  </si>
  <si>
    <t>Omar Octavio Castaño</t>
  </si>
  <si>
    <t>mayibi</t>
  </si>
  <si>
    <t>Michael Steven Rengifo Mahecha</t>
  </si>
  <si>
    <t>Cindy Geraldine Garcia Moreno</t>
  </si>
  <si>
    <t>Duvan Felipe Ibarra</t>
  </si>
  <si>
    <t>Bryan Torres</t>
  </si>
  <si>
    <t>Reynaldo Rubio Galvis</t>
  </si>
  <si>
    <t>1. Yudi Yineth Rey Rios
2. Clara Bersalid González
3. Martha Lucia Villalba
4. Sandra Patricia Martinez</t>
  </si>
  <si>
    <t>Sandra Rocio Suarez</t>
  </si>
  <si>
    <t>Leidy Milena Bareño</t>
  </si>
  <si>
    <t>1. Raúl Ivan Borja
2. Daimer Rios
3. Juan Jacobo González</t>
  </si>
  <si>
    <t>1. Ginna Catalina Osorio
2. Karen Natalia Neira</t>
  </si>
  <si>
    <t>Nubia Alieth Hernández</t>
  </si>
  <si>
    <t xml:space="preserve">1. Raúl Augusto Becerra
2. Yesmin Izquierdo Moreno
</t>
  </si>
  <si>
    <t>Jessica Julieth Cardona</t>
  </si>
  <si>
    <t>Diana Lizbeth Martinez Palacios</t>
  </si>
  <si>
    <t>Diana Carolina Aristizabal</t>
  </si>
  <si>
    <t xml:space="preserve">Elzon Ferney Delgado </t>
  </si>
  <si>
    <t>Ivan Dario Chingate</t>
  </si>
  <si>
    <t>Vianey Eulalia Roldan Rojas</t>
  </si>
  <si>
    <t>Edwin Andrés Chavez</t>
  </si>
  <si>
    <t>Marcela Torres Ramirez</t>
  </si>
  <si>
    <t>1. Abraham Eduardo Acosta
2. Sergio Daniel Mora
3. N.N</t>
  </si>
  <si>
    <t>1. Cesar Orlando Rey
2. Edwin Fernney Penagos
3. Jose Manuel Muñoz</t>
  </si>
  <si>
    <t>Jesus Arvey Henao</t>
  </si>
  <si>
    <t>Janeiry Romero Hernández</t>
  </si>
  <si>
    <t>Luz Angela Morales</t>
  </si>
  <si>
    <t>Josúe Fernando Clavijo</t>
  </si>
  <si>
    <t>Daniel López Avendaño</t>
  </si>
  <si>
    <t>Diana Lucía Vasquez</t>
  </si>
  <si>
    <t>Laura Lorena Magin</t>
  </si>
  <si>
    <t>Gustavo Caro Vargas</t>
  </si>
  <si>
    <t>Nelly Stella Lopez</t>
  </si>
  <si>
    <t>1. Maria Alejandra Galvis
2. Juan Guillermo Ramirez</t>
  </si>
  <si>
    <t>Omar Arturo Calderón Zaque</t>
  </si>
  <si>
    <t>Juan David Cañon Rodríguez</t>
  </si>
  <si>
    <t>Mary Viviana Ruiz</t>
  </si>
  <si>
    <t>Nicolás David Gomez</t>
  </si>
  <si>
    <t>Juan Carlos Caicedo Vuelvas</t>
  </si>
  <si>
    <t>Eduardo Zambrano</t>
  </si>
  <si>
    <t>Yeimy Tatiana Chaparro</t>
  </si>
  <si>
    <t>Geraldine Rubiano</t>
  </si>
  <si>
    <t>Blanca Aurora Baquero</t>
  </si>
  <si>
    <t>Tres bachilleres apoyo corregidurias</t>
  </si>
  <si>
    <t>Luis Alejandro Páez</t>
  </si>
  <si>
    <t>Diego Martin Prada</t>
  </si>
  <si>
    <t>Sandra Montealegre</t>
  </si>
  <si>
    <t>Gisella Salazar</t>
  </si>
  <si>
    <t>Elman Cifuentes Castañeda</t>
  </si>
  <si>
    <t>Javier Giovanny Escamilla Herrera</t>
  </si>
  <si>
    <t>Ivonne Astrid Bautista</t>
  </si>
  <si>
    <t>Laura Valentina Holguin</t>
  </si>
  <si>
    <t>1. Luz Angela Hernandez</t>
  </si>
  <si>
    <t>Claudia Daniela Sarria Munevar</t>
  </si>
  <si>
    <t>Leonardo Martinez</t>
  </si>
  <si>
    <t>Andrés Acosta Jiménez</t>
  </si>
  <si>
    <t>1. Marco Antonio Quimbay
2. Adrian Felipe Pinzón</t>
  </si>
  <si>
    <t>1. Adelmo Montañez
2. Camilo Hernandez Ortega
3. Diego Alejandro Millan
4. Luis Alfredo Morales
5. Mayi Milena Sierra
6. Norbey Danilo Martinez
7. Omar Israel Castellanos 
8. Yeison Mauricio Rico</t>
  </si>
  <si>
    <t>Marlon Castellanos</t>
  </si>
  <si>
    <t>Haggi Stiven Montañez</t>
  </si>
  <si>
    <t>Médico deportivo</t>
  </si>
  <si>
    <t>Nutricionista</t>
  </si>
  <si>
    <t>Cristian Andrés Vásquez</t>
  </si>
  <si>
    <t>Mileny Hilarión</t>
  </si>
  <si>
    <t>Indira Faride Eljach Beltrán</t>
  </si>
  <si>
    <t>Zayra Liliana Jimenez Chilito</t>
  </si>
  <si>
    <t>Diana Lorena Hilarion</t>
  </si>
  <si>
    <t>1. Alvaro Ignacio Benavides
2. Deisy Viviana Villaba
3. German Martinez
4. Maria Alejandra Gómez
5. Nohely Santana
6. Yeimy Johana Gutierrez</t>
  </si>
  <si>
    <t>Diyer Gerardo Prieto</t>
  </si>
  <si>
    <t>Laura Viviana Barragan</t>
  </si>
  <si>
    <t>Eva Sanchez Conejo</t>
  </si>
  <si>
    <t>1. Alexandra Marcela Torres
2. Luis Angel Espitia
3. Mauricio Torres Díaz</t>
  </si>
  <si>
    <t>Técnico Apoyo Cultura</t>
  </si>
  <si>
    <t>1. Músico
2. Tejido
3. Teatro</t>
  </si>
  <si>
    <t>Cesar Aguilera</t>
  </si>
  <si>
    <t>Ana Rosa Bautista</t>
  </si>
  <si>
    <t>Diana Marcela Pardo</t>
  </si>
  <si>
    <t>Jessica Paola Soto</t>
  </si>
  <si>
    <t>1. Fanny Aurora Rubiano
2. Leonela Blanco</t>
  </si>
  <si>
    <t>Lizeth Camila Vitola</t>
  </si>
  <si>
    <t>Por definir</t>
  </si>
  <si>
    <t>Profesional Psicosocial</t>
  </si>
  <si>
    <t>Karen Viviana González</t>
  </si>
  <si>
    <t xml:space="preserve">1. Karol Jessenia Salinas
2. Yaneth Viviana Dueñas
</t>
  </si>
  <si>
    <t>Brayan Leandro Torres Clavijo</t>
  </si>
  <si>
    <t>Profesional Ing Forestal</t>
  </si>
  <si>
    <t>Jenni Liliana Palacios</t>
  </si>
  <si>
    <t>Nicolás David Niño Ruíz</t>
  </si>
  <si>
    <t>Edwin Roberto Quilagui</t>
  </si>
  <si>
    <t>Viviana Yised Garzon</t>
  </si>
  <si>
    <t xml:space="preserve">Alejandro Rivera 
Edwin Parada </t>
  </si>
  <si>
    <t>David Angel Escobar</t>
  </si>
  <si>
    <t>Oscar Andrés Ibarra</t>
  </si>
  <si>
    <t>Jhojana Nathaly Castañeda</t>
  </si>
  <si>
    <t>Jorge Andrés Delgado</t>
  </si>
  <si>
    <t xml:space="preserve">1. Yeison Paéz
</t>
  </si>
  <si>
    <t>1. Libardo Díaz
2. María Ángelica Suarez
3. Kevin Smith Vega Tautiva</t>
  </si>
  <si>
    <t>Cindy Horleye Gaviria</t>
  </si>
  <si>
    <t>Osman Gabriel Barrera</t>
  </si>
  <si>
    <t>1. Leopoldo Romero Herrera
2. Oscar Audel Tautiva Rodríguez</t>
  </si>
  <si>
    <t>1. Alexandra Dávila
2. Marlen Morales</t>
  </si>
  <si>
    <t>1. Keily Milena González</t>
  </si>
  <si>
    <t>Edison Ferney Martinez</t>
  </si>
  <si>
    <t>Oscar Javier Barajas</t>
  </si>
  <si>
    <t>1.Lizeth Dayana Suarez
2. Maria Camila Umaña</t>
  </si>
  <si>
    <t>Julie Pauline Caro</t>
  </si>
  <si>
    <t>Luis Mario Reyes</t>
  </si>
  <si>
    <t>1. Alfonso Hernandez
2. Blanca Libia Porras
3. Cristian Hernan Dimaté
4. Fabiola Torres Dimaté
5. Jhon Edwin Peñaloza
6. Mary Luz Parra
7. Yeraldin Castro Parra
8. Gerardo Villalba Baquero</t>
  </si>
  <si>
    <t>Luisa Fernanda Lozano</t>
  </si>
  <si>
    <t>Juan Camilo Araque Ballares</t>
  </si>
  <si>
    <t>Alexandra Rippe</t>
  </si>
  <si>
    <t>Leidy Caterine Cruz</t>
  </si>
  <si>
    <t>William Herrera</t>
  </si>
  <si>
    <t>Alexander Castellanos
Gerardo Riveros</t>
  </si>
  <si>
    <t>1. Angie Carolina Prieto
2. Yuver Andrés Morales</t>
  </si>
  <si>
    <t>Claribel Martinez</t>
  </si>
  <si>
    <t xml:space="preserve">1. Lina Tatiana Garzón
</t>
  </si>
  <si>
    <t>1. Nixon Enrique Parra</t>
  </si>
  <si>
    <t>Camilo Andrés Robles</t>
  </si>
  <si>
    <t>Tecnico Apoyo Yuver</t>
  </si>
  <si>
    <t>Jorge Esquivel</t>
  </si>
  <si>
    <t>1. Martha Viviana Ortega Carvajal
2. Yurani Castellanos</t>
  </si>
  <si>
    <t xml:space="preserve">1. Julissa Juliette Dominguez
2. Leidy Viviana Ruiz Castiblanco
</t>
  </si>
  <si>
    <t>De conformidad con el Artículo 15 del Acuerdo Distrital 637 de 2016 el cual modifica el artículo 52 del Acuerdo Distrital 257 de 2006 y en armonía con lo dispuesto en el Artículo 1 del Decreto Distrital 411 de 2016 modificado por los Decretos Distritales 099 y 860 de 2019 y 051 y 169 de 2023, la Secretaría Distrital de Gobierno “(…) es un organismo del Sector Central con autonomía administrativa y financiera que tiene por objeto orientar y liderar la formulación y seguimiento de las políticas encaminadas al fortalecimiento de la gobernabilidad democrática en el ámbito distrital y local, mediante la garantía de los derechos humanos y constitucionales, la convivencia pacífica, el ejercicio de la ciudadanía, la promoción de la paz y la cultura democrática, el uso del espacio público, la promoción de la organización y de la participación ciudadana y la coordinación de las relaciones políticas de la Administración Distrital en sus distintos niveles.
Este proyecto busca promover acciones encaminadas a la formación de la ciudadanía, con el fin de mejorar los entornos de convivencia en la esfera pública y privada, por medio de la sensibilización y creación de espacios de diálogo, fortaleciendo la convivencia pacífica en la localidad y fomentando una cultura de respeto, tolerancia y colaboración, que permita a todas las personas vivir en armonía y participar activamente en la construcción de un tejido social.</t>
  </si>
  <si>
    <t>De conformidad con el Artículo 15 del Acuerdo Distrital 637 de 2016 el cual modifica el artículo 52 del Acuerdo Distrital 257 de 2006 y en armonía con lo dispuesto en el Artículo 1 del Decreto Distrital 411 de 2016 modificado por los Decretos Distritales 099 y 860 de 2019 y 051 y 169 de 2023, la Secretaría Distrital de Gobierno “(…) es un organismo del Sector Central con autonomía administrativa y financiera que tiene por objeto orientar y liderar la formulación y seguimiento de las políticas encaminadas al fortalecimiento de la gobernabilidad democrática en el ámbito distrital y local, mediante la garantía de los derechos humanos y constitucionales, la convivencia pacífica, el ejercicio de la ciudadanía, la promoción de la paz y la cultura democrática, el uso del espacio público, la promoción de la organización y de la participación ciudadana y la coordinación de las relaciones políticas de la Administración Distrital en sus distintos niveles. 
Este proyecto busca fortalecer la conectividad de la localidad mediante acciones orientadas a mejorar los servicios de las TIC's, con la finalidad de que los habitantes tengan acceso a tecnologías de información y comunicación de calidad, facilitando así su acceso a la educación, el trabajo y otros servicios esenciales, además de promover la inclusión digital y el desarrollo socioeconómico de la comunidad.</t>
  </si>
  <si>
    <t>De conformidad con el Artículo 15 del Acuerdo Distrital 637 de 2016 el cual modifica el artículo 52 del Acuerdo Distrital 257 de 2006 y en armonía con lo dispuesto en el Artículo 1 del Decreto Distrital 411 de 2016 modificado por los Decretos Distritales 099 y 860 de 2019 y 051 y 169 de 2023, la Secretaría Distrital de Gobierno “(…) es un organismo del Sector Central con autonomía administrativa y financiera que tiene por objeto orientar y liderar la formulación y seguimiento de las políticas encaminadas al fortalecimiento de la gobernabilidad democrática en el ámbito distrital y local, mediante la garantía de los derechos humanos y constitucionales, la convivencia pacífica, el ejercicio de la ciudadanía, la promoción de la paz y la cultura democrática, el uso del espacio público, la promoción de la organización y de la participación ciudadana y la coordinación de las relaciones políticas de la Administración Distrital en sus distintos niveles.
El proyecto de mejoramiento de vivienda tiene como objetivo optimizar las condiciones de habitabilidad de 200 familias de la población de Sumapaz, teniendo como prioridad el saneamiento básico, iluminación, ventilación y confort, con el fin de reducir el déficit cuantitativo de viviendas con necesidades básicas y prioritarias. 
Este proyecto se propone intervenir en las viviendas según el nivel de insuficiencia, con el objetivo no solo de mejorar sus condiciones físicas, sino también de fortalecer el tejido social de la localidad, promoviendo un sentido de pertenencia y comunidad busca mejorar las condiciones de las viviendas de los habitantes de la localidad, mediante la implementación de acciones estructurales, y la adecuación de la vivienda seguros y entonos más saludables. 
El objetivo es no solo mejorar la calidad de vida y el bienestar de sus habitantes, sino también promover un entorno que favorezca el desarrollo personal y comunitario, garantizando un hogar digno y resiliente frente a las adversidades de acuerdo con el territorio y modos de vida campesina.</t>
  </si>
  <si>
    <t>De conformidad con el Artículo 15 del Acuerdo Distrital 637 de 2016 el cual modifica el artículo 52 del Acuerdo Distrital 257 de 2006 y en armonía con lo dispuesto en el Artículo 1 del Decreto Distrital 411 de 2016 modificado por los Decretos Distritales 099 y 860 de 2019 y 051 y 169 de 2023, la Secretaría Distrital de Gobierno “(…) es un organismo del Sector Central con autonomía administrativa y financiera que tiene por objeto orientar y liderar la formulación y seguimiento de las políticas encaminadas al fortalecimiento de la gobernabilidad democrática en el ámbito distrital y local, mediante la garantía de los derechos humanos y constitucionales, la convivencia pacífica, el ejercicio de la ciudadanía, la promoción de la paz y la cultura democrática, el uso del espacio público, la promoción de la organización y de la participación ciudadana y la coordinación de las relaciones políticas de la Administración Distrital en sus distintos niveles. 
Este proyecto, busca fortalecer la conectividad de la localidad a través del diseño, construcción, mantenimiento o rehabilitación de la malla vial rural, con el propósito de mejorar la movilidad y el acceso entre las diferentes veredas, facilitar el transporte de bienes y personas, reducir tiempos de viaje y accidentes, fomentando el desarrollo económico y social mediante una infraestructura vial eficiente y segura. 
Intervenir en las viviendas según el nivel de insuficiencia, con el objetivo no solo de mejorar sus condiciones físicas, sino también de fortalecer el tejido social de la localidad, promoviendo un sentido de pertenencia y comunidad.</t>
  </si>
  <si>
    <t>De conformidad con el Artículo 15 del Acuerdo Distrital 637 de 2016 el cual modifica el artículo 52 del Acuerdo Distrital 257 de 2006 y en armonía con lo dispuesto en el Artículo 1 del Decreto Distrital 411 de 2016 modificado por los Decretos Distritales 099 y 860 de 2019 y 051 y 169 de 2023, la Secretaría Distrital de Gobierno “(…) es un organismo del Sector Central con autonomía administrativa y financiera que tiene por objeto orientar y liderar la formulación y seguimiento de las políticas encaminadas al fortalecimiento de la gobernabilidad democrática en el ámbito distrital y local, mediante la garantía de los derechos humanos y constitucionales, la convivencia pacífica, el ejercicio de la ciudadanía, la promoción de la paz y la cultura democrática, el uso del espacio público, la promoción de la organización y de la participación ciudadana y la coordinación de las relaciones políticas de la Administración Distrital en sus distintos niveles. 
Por tal razón, este proyecto cual busca promover acciones orientadas a la sana convivencia en los espacios escolares, fortaleciendo el bienestar físico, psicológico y emocional de los estudiantes de la localidad y, capacitar a los actores comunitarios en la implementación de acciones con enfoque restaurativo para la justicia y convivencia, con el fin de crear un entorno educativo seguro, inclusivo y respetuoso, propiciando espacios comunales en donde todos los miembros de la comunidad puedan desarrollarse integralmente resolviendo conflictos de manera pacífica y constructiva.</t>
  </si>
  <si>
    <t>a</t>
  </si>
  <si>
    <t xml:space="preserve">Agroambiental </t>
  </si>
  <si>
    <t>Agroambiental/resiliencia</t>
  </si>
  <si>
    <t>Bienestar social planeación mujer y genero</t>
  </si>
  <si>
    <t>Bienestar social/participación</t>
  </si>
  <si>
    <t>Bogotaneidad</t>
  </si>
  <si>
    <t>Emprendimiento y productividad</t>
  </si>
  <si>
    <t xml:space="preserve">Parque automotor trasporte vehículo liviano </t>
  </si>
  <si>
    <t>Planeación</t>
  </si>
  <si>
    <t>Servicios de justicia</t>
  </si>
  <si>
    <t>Victimas</t>
  </si>
  <si>
    <t>Contratacion formulacion</t>
  </si>
  <si>
    <t>Formulación financiera</t>
  </si>
  <si>
    <t>Logística</t>
  </si>
  <si>
    <t>Nombre Contratista Nuevo</t>
  </si>
  <si>
    <t>b</t>
  </si>
  <si>
    <t>Equipo</t>
  </si>
  <si>
    <t>Abogado (hibrido)</t>
  </si>
  <si>
    <t>Bachiller mantenimiento mecánico (campo) maquinaria</t>
  </si>
  <si>
    <t>Contratación procesos</t>
  </si>
  <si>
    <t xml:space="preserve">Contratación. Formulación jurídica </t>
  </si>
  <si>
    <t>Líder cultura</t>
  </si>
  <si>
    <t>Líder de conectividad</t>
  </si>
  <si>
    <t>Líder emprendimiento</t>
  </si>
  <si>
    <t>Líder formulador técnico</t>
  </si>
  <si>
    <t>Líder mujer</t>
  </si>
  <si>
    <t>Líder parques</t>
  </si>
  <si>
    <t>Líder transporte</t>
  </si>
  <si>
    <t>Logística sonido (hibrido)</t>
  </si>
  <si>
    <t>Malla vial</t>
  </si>
  <si>
    <t>Mujer</t>
  </si>
  <si>
    <t>Presupuesto</t>
  </si>
  <si>
    <t>Profesional ambiental administrativa virtual apoyo Julieth muñoz</t>
  </si>
  <si>
    <t>Profesional veterinario campo</t>
  </si>
  <si>
    <t>CODIGO_PROYECTO</t>
  </si>
  <si>
    <t>#
Personas</t>
  </si>
  <si>
    <t>9, 2327</t>
  </si>
  <si>
    <t>2289, 71347</t>
  </si>
  <si>
    <t>9, 2289, 2327, 2</t>
  </si>
  <si>
    <t>De conformidad con el Artículo 15 del Acuerdo Distrital 637 de 2016 el cual modifica el artículo 52 del Acuerdo Distrital 257 de 2006 y en armonía con lo dispuesto en el Artículo 1 del Decreto Distrital 411 de 2016 modificado por los Decretos Distritales 099 y 860 de 2019 y 051 y 169 de 2023, la Secretaría Distrital de Gobierno ¿(¿) es un organismo del Sector Central con autonomía administrativa y financiera que tiene por objeto orientar y liderar la formulación y seguimiento de las políticas encaminadas al fortalecimiento de la gobernabilidad democrática en el ámbito distrital y local, mediante la garantía de los derechos humanos y constitucionales, la convivencia pacífica, el ejercicio de la ciudadanía, la promoción de la paz y la cultura democrática, el uso del espacio público, la promoción de la organización y de la participación ciudadana y la coordinación de las relaciones políticas de la Administración Distrital en sus distintos niveles.¿  
Dentro de las funciones de la Secretaría Distrital de Gobierno se encuentran:
-	Liderar, orientar y vigilar la defensa y protección de los derechos constitucionales de los ciudadanos en todo el territorio distrital.
-	Liderar, orientar y coordinar la formulación, adopción y ejecución de políticas, planes, programas y proyectos orientados a la promoción y garantía de los derechos, deberes y libertades individuales y colectivas de las comunidades étnicas residentes en Bogotá D.C.
-	Liderar, orientar y coordinar la formulación, adopción y ejecución de políticas, planes, programas y proyectos necesarios para el mejoramiento de la gestión pública local y la consolidación de los procesos de la gobernabilidad local.
-	Liderar, orientar y coordinar la formulación, adopción y ejecución de políticas, planes, programas y proyectos encaminados a la defensa y promoción de los derechos de los consumidores de bienes y servicios.
-	Liderar, orientar y coordinar la formulación, adopción y ejecución de políticas, planes, programas y proyectos encaminados a garantizar la participación de los habitantes en las decisiones que les afecten, y en el control social a la gestión pública en el marco del Sistema Distrital de participación.
-	Liderar, orientar y coordinar la formulación, adopción y ejecución de políticas, planes programas y proyectos dirigidos a la promoción, desarrollo y organización de las iniciativas y procesos ciudadanos solidarios para la atención de las poblaciones vulnerables desde la perspectiva de la garantía de derechos.
-	Liderar, orientar y coordinar la formulación, adopción y ejecución de políticas, planes, programas y proyectos dirigidos a garantizar el respeto de los derechos humanos y la convivencia pacífica en la ciudad.
-	Liderar, orientar y coordinar la formulación, adopción y ejecución de políticas para la defensa del espacio público, y el saneamiento y registro de los bienes constitutivos del patrimonio inmobiliario distrital.
-	Liderar, orientar y coordinar la dirección de asuntos religiosos en el Distrito Capital, formulando, adoptando y ejecutando políticas, planes, programas y proyectos y articulando acciones con las entidades religiosas y las organizaciones basadas en la fe. 
-	Coordinar las relaciones políticas de la Administración Distrital con las corporaciones públicas de elección popular y los gobiernos en los niveles local, distrital, regional y nacional.
-	Coordinar con las Secretarías del Distrito y las Alcaldías Locales la formulación y adopción de políticas, planes, programas y proyectos de acuerdo con sus funciones 
-	Apoyar a las autoridades electorales, con miras al fortalecimiento de la democracia pluralista y participativa y el cumplimiento de los derechos y deberes civiles y políticos.</t>
  </si>
  <si>
    <t>BACHILLER</t>
  </si>
  <si>
    <t>PROFESIONAL ESPECIALIZADO</t>
  </si>
  <si>
    <t>SABEDOR</t>
  </si>
  <si>
    <t>TÉCNICO Y/O TECNÓLOGO</t>
  </si>
  <si>
    <t xml:space="preserve">Prestar sus servicios como Auxiliar de apoyo en los temas de recreación y deporte para la formación integral y deportiva de las niñas, niños y adolescentes de la localidad de Sumapaz. 1590. 
CPS-562-2024 
2024 
FDRS 
2.200,000 
$8.800.000 
</t>
  </si>
  <si>
    <t>Prestar los servicios profesionales al Área de Gestión de Desarrollo Local para apoyar la planeación, ejecución y seguimiento a los proyectos de inversión de infraestructura vial y actividades designadas por el despacho de la Alcaldía Local de Sumapaz. 1688 
CPS-547-2024
2024
FDRS
6.500.000
$26.000.000</t>
  </si>
  <si>
    <t xml:space="preserve">Prestar los servicios de apoyo administrativo para apoyar el desarrollo de las actividades del proyecto de Bienestar animal del Fondo de Desarrollo Rural de Sumapaz. 1666
CPS-513-2024 
2024 
FDRS 
1.900.000 
$7.600.000 
</t>
  </si>
  <si>
    <t xml:space="preserve">Prestar los servicios técnicos para apoyar la ejecución de la meta “Vincular 1000 personas en acciones complementarias de la estrategia territorial de salud.” del proyecto 1643. 
CPS-496-2024 
2024 
FDRS 
3.000,000 
$12.000.000 </t>
  </si>
  <si>
    <t>1.	 Realizar la revisión exhaustiva de los estudios previos, DTS, ficha EBI y NO Hay de los procesos contractuales asignados, con el fin de garantizar su calidad y precisión.
2.	 Realizar la solicitud de documentos de los contratos asignados en cumplimiento de las listas de chequeo que se encuentra en Matiz y verificar que cumplan con los requisitos legales  para tramitar los procesos de contratación asignados
3.	Realizar la publicación de los procesos contractuales en sus diferentes etapas  de manera correcta y oportuna en Secop II y SIPSE, asegurando la transparencia y accesibilidad de la información de acuerdo a la numeración de la lista de chequeo vigente.
4.	Realizar las modificaciones, liquidaciones o cierres contractuales asignadas en cumplimiento del objeto contractual, garantizando que se ajusten a las necesidades y requerimientos del contrato .
5.	Actualizar periódicamente la información en las matrices de contratación para garantizar su relevancia y precisión en SIVICOF.
6.	Asistir a las reuniones, comités de contratación, capacitaciones, comités de seguimiento a la ejecución contractual y otros eventos relacionados, con el fin de garantizar la coordinación y el cumplimiento del objeto contractual.
7.    Responder y absolver consultas, solicitudes de información, citaciones, derechos de petición y requerimientos que sobre los temas, materia del contrato, que pueda llegar a formular cualquier autoridad o particular, dentro de los términos establecidos por la ley.
8.	Las demás que sean inherentes al cumplimiento del objeto contractual y/o que le sean_x000D_
asignadas por el Alcalde Local.</t>
  </si>
  <si>
    <t xml:space="preserve">1.	Realizar las tareas de formulación, revisión técnica y desarrollo de los proyectos, obras y actividades de logística, coordinación y uso del parque automotor pesado y maquinaria amarilla propiedad del Fondo, así como en la ejecución y priorización de las acciones de movilidad o mantenimiento vial ejecutadas en la localidad
2.	Realizar el apoyo a la supervisión de los contratos derivados del uso de los vehículos pesados y maquinaria amarilla, tales como el suministro de combustible, labores de mantenimiento de vehículos pesados y maquinaria amarilla y los demás relacionados con la ejecución de las obras realizadas con dichos equipos.
3.	Realizar el control del uso, mantenimiento y los insumos requeridos en los vehículos pesados y maquinaria amarilla. 
4.    Orientar técnicamente en las actividades de manejo y control de los equipos y maquinaria de propiedad y tenencia del FDRS, así como en la elaboración y revisión de documentos, informes y demás acciones requeridas para la adecuada gestión y conservación del mismo. 
5.	Asistir y representar a la administración local en las reuniones, comités y capacitaciones, entre otros y, hacer parte de los comités que le sean designados. 
6.	Brindar apoyo en la elaboración de informes, respuestas a derechos de petición y demás requerimientos, solicitados por los órganos de control, entidades y comunidad en general, de conformidad con la normatividad vigente y dentro de los plazos y términos establecidos por la ley. 
7.	Las demás que demande la administración local que corresponda a la naturaleza del contrato y que sean necesarias para la consecución del fin del objeto contractual. </t>
  </si>
  <si>
    <t xml:space="preserve">1.	Brindar apoyo juridico a la Alcaldía local en temas de planeación, coordinación, ejecución, evaluación y control sobre los procesos de contratación que se adelantan por la entidad de los proyectos de inversión y/o gastos de funcionamiento que le sean asignados.
2.	Apoyar a las diferentes áreas de la Administración local en la elaboración de estudios previos y demás documentos precontractuales, así como atender las solicitudes de modificación contractual y demás requerimientos que se le asigne, entregando al apoyo a la supervisión y al promotor de calidad, el cuadro de reporte mensual (según modelo).
3.	Verificar que los documentos que se tramitan dentro de los procesos de contratación que le sean asignados, queden publicados de manera correcta y oportuna, efectuando el correspondiente seguimiento en la plataforma que se ha implementado para tal fin (Secop 2), evidenciando así mismo, el cumplimiento de la norma en lo referente a los términos de publicidad.
4.	Entregar de manera oportuna, completa y conforme a los procedimientos de gestión del patrimonio documental, los expedientes contractuales (virtual y/o físico) al archivo del FDRS local, de la etapa precontractual y perfeccionado el respectivo contrato a gestión documental._x000D_
5.	Elaborar los proyectos de actos administrativos que se le asignen y/o conceptuar sobre la juridicidad de los que le sean designados_x000D_
6.	Apoyar a la Alcaldía Local en la definición del monto y cubrimiento de riesgos de la póliza única de cumplimiento exigida en la Ley, para garantizar la ejecución de los contratos._x000D_
7.	Asistir a las reuniones, comités de contratación, capacitaciones, comités de seguimiento a la ejecución contractual entre otros y hacer partes de los comités que delegue el alcalde._x000D_
8.	Las demás que sean inherentes al cumplimiento del objeto contractual y/o que le sean asignadas por el Alcalde Local._x000D_
</t>
  </si>
  <si>
    <t>1.	Coordinar los procesos administrativos, operativos y logísticos necesarios para el correcto desarrollo del servicio de transporte de pasajeros programados por la Alcaldía Local de Sumapaz.
2.	Realizar el seguimiento a la ejecución técnica, administrativa, financiera y contable de los contratos asignados; acorde con el Manual de Supervisión de Contratos y la normatividad vigente.
3.	Realizar la programación, el control y seguimiento del uso diario de los vehículos designados para que presten el servicio de transporte de pasajeros contratado por la Alcaldía Local. 
4.	Articular y gestionar con los profesionales encargados de los diferentes proyectos de inversión, las necesidades de transporte que soliciten para desarrollar las actividades correspondientes a cada proyecto.
5.	Asistir a reuniones de seguimiento de ejecución de contratos, encuentros ciudadanos, y las demás que se requiera participación.
6.	Llevar registros de los archivos y controles que se requieran para brindar información oportuna y confiable respecto a los temas a cargo, de los cuales se suministraran reportes consolidados a los diferentes entes de control que lo soliciten. 
7.	Las demás que le sean asignadas por el supervisor del contrato y que surjan de la naturaleza del mismo.</t>
  </si>
  <si>
    <t xml:space="preserve">1.	Apoyar al despacho del Alcalde(sa) Local en la atención y ejecución de los procesos legales, jurídicos y administrativos y en la planeación y ejecución de los procesos precontractuales, contractuales y post contractuales que le sean asignados con conocimiento y aplicación de los principios que regulan la contratación estatal y la función administrativa contemplados en la Constitución Política y en la Ley._x000D_
2.	Brindar apoyo al Despacho del Alcalde(sa) en el análisis, revisión, elaboración, presentación, respuestas o documentación y seguimiento de la información, solicitada por los entes de control, entidades públicas y/o privadas y comunidad en general, de conformidad con la normatividad existente para la materia y dentro de los plazos y términos establecidos por la misma._x000D_
3.	Apoyar al despacho del alcalde en la verificación de los actos administrativos de trámite o de fondo, que requieran la firma del Alcalde Local._x000D_
4.	Apoyar el análisis y revisión de los Estudios Previos y liquidaciones, que por competencia el ordenador del gasto le asigne, garantizando la correcta aplicación de normas y procedimientos técnicos, administrativos y legales vigentes._x000D_
5.	Asistir a las reuniones de comités de contratación, comités de seguimiento a la ejecución contractual, capacitaciones entre otros que le designe el despacho del Alcalde(sa) Local._x000D_
6.	Las demás que demande la administración local que corresponda a la naturaleza del contrato y que sean necesarias para la consecución del fin del objeto contractual._x000D_
</t>
  </si>
  <si>
    <t>1.	Realizar las etapas de formulación y elaboración estudios previos de los proyectos de inversión a ejecutar en el tema de Infraestructura y Malla Vial, apoyando los procesos contractuales que se ejecuten con base en ellos (Responder las observaciones en cada etapa, proyectar adendas, verificar y calificar propuestas, entre otros).
2.	Realizar el seguimiento a la ejecución de los contratos (Apoyo a la supervisión, análisis de informes, modificaciones contractuales, programación de PAC), que le sean designados del Sector de Infraestructura y Malla Vial.
3.	Apoyar y orientar las gestiones de los profesionales que manejan el tema de Infraestructura y Malla Vial a ejecutar, en la elaboración y estudio de documentos, informes y demás acciones requeridas para la adecuada gestión de infraestructura local.
4.	Brindar apoyo en la elaboración de informes, respuestas a derechos de petición y demás requerimientos, solicitados por los órganos de control, entidades y comunidad en general, de conformidad con la normatividad vigente y dentro de los plazos y términos 
5.	Realizar el seguimiento a la estabilidad de las obras contratadas y/o recibidas por el FDL Sumapaz cuyas pólizas estén vigentes, en cumplimiento a la ley 80 de 1993, que trata de los Derechos y Deberes de las Entidades Estatales.
6.	Asistir a los espacios de participación del sector que le sean designados, a las reuniones, comités de contratación, capacitaciones, comités de seguimiento entre otros y hacer parte de los comités que le delegue el Alcalde Local o quien haga sus veces.
7.	Realizar la verificación técnica, administrativa y financiera de contratos de vigencias anteriores que se le asignen y que se encuentren en proceso de terminación para su respectiva liquidación.
8.	Las demás que demande la administración local que corresponda a la naturaleza del contrato y que sean necesarias para la consecución del fin del objeto contractual.</t>
  </si>
  <si>
    <t>1.	Llevar la agenda de las reuniones que deba adelantar el Alcalde Local con la comunidad o en las que sea convocado o invitado por las diferentes entidades distritales. 
2.	Gestionar la información recibida en el correo institucional y en el aplicativo ORFEO para la asignación de respuesta.
3.	Fortalecer al despacho del FDRS en la articulación de los diferentes equipos para la planeación y ejecución de actividades del área de gestión de desarrollo local.
4.	Coordinar desde el despacho del FDRS la programación de actividades mensuales enfocadas al cumplimiento de las metas de los proyectos de inversión 
5.	Realizar el seguimiento a la planeación, programación y ejecución de las actividades mensuales definidas para el cumplimiento de las metas.
6.	Brindar apoyo al despacho del FDRS en el seguimiento durante la fase de formulación de los proyectos de inversión.
7.   Las demás que sean inherentes al cumplimiento del objeto contractual y/o que le sean asignadas por el Alcalde Local.</t>
  </si>
  <si>
    <t>1.	Realizar las etapas de formulación y elaboración de estudios previos de los proyectos de inversión que le sean designados. 
2.	Brindar apoyo a los requerimientos realizados por el nivel central, con el fin de verificar el seguimiento de los proyectos de Infraestructura. 
3.	Brindar apoyo en la contestación de las observaciones, elaboración de adendas y verificar las ofertas presentadas para los proyectos de Infraestructura. 
4.	Realizar el seguimiento a la ejecución de los contratos (Apoyo a la supervisión, análisis de informes, modificaciones contractuales, programación de PAC), que le sean designados del Sector de Infraestructura y Malla Vial. 
5.	Acompañar y apoyar al alcalde Local en las diferentes reuniones que se programen en el territorio, en la JAL, en la Bogotá Urbana, así como asistir a los espacios de participación del sector que le sean designados, a las reuniones, comités de contratación, capacitaciones, comités de seguimiento entre otros y hacer parte de los comités que le delegue el alcalde Local o quien haga sus veces. 
6.     Realizar la verificación técnica, administrativa y financiera de contratos de vigencias anteriores que se le asignen y que se encuentren en proceso de terminación para su respectiva liquidación. 
7.	Las demás que demande la administración local que corresponda a la naturaleza del contrato y que sean necesarias para la consecución del fin del objeto contractual.</t>
  </si>
  <si>
    <t>1.	Actualizar los Documentos Técnicos de Soporte y las Fichas EBI, definir Especificaciones técnicas, realizar estudios de mercado, elaborar análisis del sector, definir criterios de verificación y calificación y condiciones del contrato, entre otros.
2.	Apoyar técnicamente la elaboración de los estudios previos relacionados con temas de Gestión Ambiental y Desarrollo rural Sostenible, asignados y responder las observaciones en cada etapa del proceso contractual, proyectar adendas, verificar y calificar propuestas a fin de apoyar el proceso contractual y Entregar de manera mensual la información documental (Estudios previos, anexo técnico, estudios de mercado y demás que correspondan) de los procesos o proyectos asignados.
3.	Apoyar e instruir técnicamente sobre las gestiones que los profesionales deben realizar ante las entidades ambientales distritales, regionales y nacionales, así como en la elaboración y estudio de documentos, informes y demás acciones requeridas para la adecuada gestión ambiental local.
4.	Asistir a los espacios de participación del sector que le sean designados, a las reuniones, comités de contratación, capacitaciones, comités de seguimiento entre otros y hacer parte de los comités que le delegue el Alcalde Local o quien haga sus veces.
5.	Realizar el seguimiento a la ejecución de los contratos (Apoyo a la supervisión, análisis de informes, modificaciones contractuales, programación de PAC), que le sean designados del Sector Ambienta y la verificación técnica, administrativa y financiera de contratos de vigencias anteriores que se le asignen y que se encuentren en proceso de terminación para su respectiva liquidación.
6.	Brindar apoyo en la elaboración de informes y dar respuesta de forma y de fondo cuando se requiera a las diferentes solicitudes, derechos de petición y demás requerimientos, realizados por los diferentes órganos de control y comunidad en general, de conformidad con la normatividad vigente y dentro de los plazos y términos establecidos por la ley.
7.	Las demás que demande la administración local que corresponda a la naturaleza del contrato y que sean necesarias para la consecución del fin del objeto contractual.</t>
  </si>
  <si>
    <t>1.	Realizar las etapas de formulación y elaboración de estudios previos de los proyectos de inversión que le sean designados. 
2.	Brindar apoyo a los requerimientos realizados por el nivel central, con el fin de verificar el seguimiento de los proyectos de Infraestructura.
3.	Apoyar en la contestación de las observaciones, elaboración de adendas y verificar las ofertas presentadas para los proyectos de Infraestructura. 
4.	Realizar el seguimiento a la ejecución de los contratos (Apoyo a la supervisión, análisis de informes, modificaciones contractuales, programación de PAC), que le sean designados del Sector de Infraestructura y Malla Vial. 
5.	Acompañar y apoyar al alcalde Local en las diferentes reuniones que se programen en el territorio, en la JAL, en la Bogotá Urbana, así como asistir a los espacios de participación del sector que le sean designados, a las reuniones, comités de contratación, capacitaciones, comités de seguimiento entre otros y hacer parte de los comités que le delegue el alcalde Local o quien haga sus veces.
6.	Realizar la verificación técnica, administrativa y financiera de contratos de vigencias anteriores que se le asignen y que se encuentren en proceso de terminación para su respectiva liquidación. 
7.	Las demás que demande la administración local que corresponda a la naturaleza del contrato y que sean necesarias para la consecución del fin del objeto contractual.</t>
  </si>
  <si>
    <t>1.	Orientar al despacho del FDRS en la articulación de las actividades de planeación y ejecución relacionados con los sistemas de información y bases de datos establecidas.
2.	Participar en la revisión de cuentas de cobro y, el seguimiento al proceso de pagos, de acuerdo con los lineamientos e instructivos establecidos por la SDG para dicho proceso.
3.	Registrar la información contractual en la Plataforma Sivicof, verificando que los documentos que se tramitan en los procesos de contratación del Fondo de Desarrollo Rural de Sumapaz queden registrados oportunamente.
4.	Brindar apoyo y acompañamiento continuo al Área de Gestión de Desarrollo Local de Sumapaz, en la compilación de la información pertinente para la ejecución de los Planes de Gestión.
5.	Asistir a las reuniones concertadas, citadas y/o designadas para la atención de temas relacionados con la gestión local, distritales, nacionales, así como a las capacitaciones que designe el alcalde local.
6.	Las demás que demande la Administración Local que correspondan a la naturaleza del contrato y que sean necesarias para la consecución del objeto contractual.</t>
  </si>
  <si>
    <t xml:space="preserve">1.	Brindar la prestación del servicio de asistencia técnica a pequeños y medianos productores locales para el mejoramiento de la producción, la transformación y la comercialización, realizando las actividades médico-veterinarias que se requieran.   
2.	Atender, hacer seguimiento y reporte de las urgencias médico-veterinarias que se requieran por parte del FDRS y/o la comunidad; tratando a los animales lesionados o enfermos, prescribiendo y administrando medicación, curando heridas, y/o realizando operaciones quirúrgicas de baja complejidad. Posteriormente, se deben realizar los respectivos reportes de atención y seguimiento realizados.  
3.	Realizar atención de urgencias médicos veterinarias que se requiera, jornadas de educación y sensibilización sobre la protección y el bienestar animal y jornadas de esterilización que se realice, jornadas de brigadas medico veterinaria, presentándose soportes y evidencia del servicio.
4.	Brindar apoyo en la elaboración de informes y dar respuesta de forma y de fondo cuando se requiera a las diferentes solicitudes, derechos de petición y demás requerimientos, realizados por los diferentes órganos de control y comunidad en general, de conformidad con la normatividad vigente y dentro de los plazos y términos establecidos por la ley. 
5.	Consolidar la información de los animales atendidos estableciendo la naturaleza de las enfermedades, los desórdenes o las lesiones. Realizar la exploración clínica de los animales y elaborar su historial clínico.  
6.  Asistir a los espacios de participación, reuniones, comités de contratación, capacitaciones, comités de seguimiento que sea convocado, designados, y/o delegado.
7.   Realizar inseminación artificial en caso tal que no se encuentre el técnico para no perder la oportunidad de los celos presentados de manera natural y/o implementar sincronización de celos en las hembras bovinas que requieran el tratamiento.  
8.   Prestar apoyo profesional para desarrollar el componente pecuario en la línea de ordenamiento de finca y realizar jornadas de capacitación médico veterinarias a los productores rurales. 
9.   Entregar los registros, actas, bases de datos, entre otra documentación de cada una de los predios intervenidos. 
10.  Las demás actividades que demande la administración local que corresponda a la naturaleza del contrato y que sean necesarias para la consecución del fin del objeto contractual. </t>
  </si>
  <si>
    <t>1.	Acompañar las gestiones de los profesionales que realizan la formulación y seguimiento de planes, programas y proyectos que componen el Plan de Desarrollo Local, así como en la elaboración y revisión de documentos, informes y demás acciones requeridas para la adecuada gestión.
2.	Apoyar en el seguimiento y control de la ejecución presupuestal asignada para la vigencia, verificando los avances en la ejecución de los gastos de Inversión y Funcionamiento del Fondo de Desarrollo Rural de Sumapaz
3.	Realizar el seguimiento a los procesos de terminación y liquidación de los diferentes compromisos de Obligaciones por Pagar de los proyectos de inversión y funcionamiento del Fondo de Desarrollo Rural de Sumapaz.
4.	Asistir a las reuniones y/o capacitaciones que sea convocado, así como en representación del Fondo de Desarrollo Rural a las reuniones, encuentros, capacitaciones, comités y demás a los cuales sea designado o invitado.
5.	Brindar apoyo en la elaboración de informes, respuestas a derechos de petición y demás requerimientos, solicitados por los órganos de control, entidades y comunidad en general, de conformidad con la normatividad vigente y dentro de los plazos y términos establecidos por la ley.
6.	Las demás que demande la administración local que corresponda a la naturaleza del contrato y que sean necesarias para la consecución del fin del objeto contractual.</t>
  </si>
  <si>
    <t>1.	Brindar apoyo en la gestión contractual del FDRS, en la elaboración y proyección de documentos y respuestas tales como, memorandos, oficios, derechos de petición, proposiciones, entre otros que le sean designados, así como en la atención y suministro de información a la comunidad, entidades estatales y dependencias de la administración local 
2.	Llevar un archivo en donde se compile la información soporte con la que se da respuesta a los Derechos de Petición y mantener actualizada la base de datos de los tramitados.
3.	Efectuar el seguimiento y ejecutar los planes de mejoramiento derivados de auditorías internas y externas, hallazgos administrativos y/o fiscales, con sus respectivos reportes, así como adelantar oportunamente las actuaciones administrativas que correspondan.
4.	Brindar información actualizada a los profesionales que lo requieran del Área de Gestión del Desarrollo Local, del aplicativo de SIPSE.
5.	Asistir a las reuniones de comités de contratación, comités de seguimiento a la ejecución contractual, capacitaciones entre otros que le designe el despacho del Alcalde(sa) Local.
6.	Las demás que demande la administración local que corresponda a la naturaleza del Contrato y que sean necesarias para la consecución del fin del objeto contractual.</t>
  </si>
  <si>
    <t>1.	Brindar su apoyo administrativo en la asistencia a comités, mesas de trabajo y reuniones que sean convocados.
2.	Apoyar en la elaboración, proyección y revisión de documentos y respuestas tales memorandos, oficios, proposiciones y derechos de petición.
3.	Brindar su apoyo administrativo en los procesos de planeación, coordinación, ejecución, evaluación y control sobre los procesos de contratación que se adelantan con recursos de Fondo de Desarrollo Rural de Sumapaz.
4.	Apoyar la actualización de la información de los procesos contractuales, llevando el control sobre el estado de estos.
5.	Apoyar en el seguimiento de las formulaciones de los proyectos de inversiones designados por el responsable de contratación.
6.	Apoyar a los profesionales en la revisión técnica de los estudios previos tanto de gastos de funcionamiento como de los proyectos de inversión.
7.	Las demás que demande la administración local que corresponda a la naturaleza del contrato y que sean necesarias para la consecución del fin del objeto contractual.</t>
  </si>
  <si>
    <t xml:space="preserve">1.	Apoyar técnicamente con el personal operativo la logística necesaria para la ejecución de las actividades y eventos que se programen por la alcaldía local y que se ejecuten en desarrollo de los proyectos de inversión.
2.	Apoyar en la gestión de las acciones necesarias que garanticen el óptimo estado físico de las sedes de la de la alcaldía en el territorio, y su correcto funcionamiento.
3.	Apoyar en la programación de reuniones, consejos, y comités adelantados en el territorio, incluyendo asistencia a sedes, garantizando el adecuado desplazamiento hacia y desde el territorio tanto de funcionarios como de contratistas de la alcaldía local.
4.	Apoyar en el seguimiento de la adecuada prestación de los servicios públicos y en el control de consumo y pago de los mismos.
5.	Participar en las reuniones y/o capacitaciones que se programen para el desarrollo de los procesos administrativos, asistir a las que sea convocado y hacer parte de los comités que le sean designados.
6.	Las demás que demande la administración local que corresponda a la naturaleza del contrato y que sean necesarias para la consecución del fin del objeto contractual. </t>
  </si>
  <si>
    <t>1.	Fortalecer los procesos de planeación y ejecución de los procesos precontractuales, contractuales y postcontractuales que le sean asignados con conocimiento y aplicación de los principios que regulan la contratación estatal y la función administrativa contemplados e n la Constitución Política, en la Ley y manual de contratación.
2.	Realizar  la revisión de contratación que le sea asignada en cumplimiento del objeto contractual.
3.	Realizar la proyección y/o revisión de las diferentes modificaciones contractuales y cualquier otra solicitud que sea designada y requerida por los diferentes profesionales del fondo de desarrollo rural de Sumapaz.
4.	Actualizar periódicamente la información en las matrices de contratación para garantizar su relevancia y precisión en SIVICOF. 
5.	Realizar el apoyo a la supervisión de contratos que sean designados por el supervisor y/o alcalde local.
6.	Asistir a las reuniones de comités de contratación, comités de seguimiento a la ejecución contractual, capacitaciones entre otros que le designe el despacho del Alcalde Local.
7.	Responder y absolver consultas, solicitudes de información, citaciones, derechos de petición y requerimientos que sobre los temas, materia del contrato, que pueda llegar a formular cualquier autoridad o particular, dentro de los términos establecidos por la ley.
8.	Las demás que sean inherentes al cumplimiento del objeto contractual y/o que le sean asignadas por el Alcalde Local.</t>
  </si>
  <si>
    <t>1.	Apoyar las etapas de formulación y elaboración de estudios previos de los proyectos de inversión de Infraestructura Vial, en los aspectos jurídicos y en el Comité de Contratación, para dar respuesta a las observaciones, recomendaciones y sugerencias.
2.	Brindar acompañamiento de los procesos contractuales de los estudios previos elaborados de los proyectos de Infraestructura y Malla Vial, (Responder las observaciones en cada etapa, proyectar adendas, verificar y calificar propuestas).
3.	Realizar el seguimiento a la ejecución de los contratos de los procesos de infraestructura vial, en los temas jurídicos pertinentes.
4.	Orientar jurídicamente los procesos que se adelanten para el cumplimiento de las obligaciones de los contratos relacionados con infraestructura vial de conformidad con la ley 80 de 1993.
5.	Acompañar y apoyar al Alcalde Local en las diferentes reuniones que se programen en el territorio, en la JAL, en la Bogotá Urbana y, asistir a las capacitaciones, comités de seguimiento que se le designe.
6.	Apoyar la verificación jurídica de contratos de vigencias anteriores que se le asignen y que se encuentren en proceso de terminación para su respectiva liquidación.
7.	Brindar apoyo en la elaboración de informes, respuestas a derechos de petición y demás requerimientos, solicitados por los órganos de control, entidades y comunidad en general, de conformidad con la normatividad vigente y dentro de los plazos y términos establecidos por la ley.
8.	Las demás que demande la administración local que corresponda a la naturaleza del contrato y que sean necesarias para la consecución del fin del objeto contractual.</t>
  </si>
  <si>
    <t>1.	Velar por el adecuado funcionamiento de la red local, conexión a la WAN de la Alcaldía y el recurso tecnológico de todas las dependencias de la Alcaldía (Despacho, Área de Gestión de Desarrollo Local, Junta Administradora Local, Corregidurías, Área de Gestión Policiva Jurídica Sumapaz) tanto en términos de Hardware y Software como de su administración y mantenimiento. 
2.	Realizar el seguimiento y control necesario para lograr la disponibilidad del servicio y la continuidad de los contratos de mantenimiento preventivo y correctivo y garantías correspondientes a los equipos de cómputo, impresoras, UPS y equipos activos de la localidad, de acuerdo con lo estipulado en cada contrato, según corresponda. 
3.	Verificar permanentemente la conectividad de la red LAN y WAN desde la Alcaldía al Nivel Central, para garantizar la prestación del servicio de red y de los aplicativos. 
4.	Realizar el apoyo a la supervisión de los contratos que se le asignen, dando cumplimiento a la Ley 1474 de 2011 y demás normatividad existente vigente aplicable. 
5.	Realizar las actividades de apoyo técnico en la elaboración de estudios previos y de mercado, que le sean designados. 
6.	Administrar los servicios disponibles en el servidor local y usuarios del directorio activo de tal forma que se mantengan únicamente los usuarios activos de la Alcaldía, informando oportunamente a la Dirección de Tecnologías e Información los cambios de personal (ingresos, retiros o traslados) tanto para usuario en red como para correo electrónico.
7.	Realizar la atención personalizada de las solicitudes de apoyo técnico a los diferentes usuarios de la Alcaldía Local, dentro del tiempo estipulado con la eficiencia y eficacia requeridas. 
8.	Dar conceptos técnicos sobre el estado de los equipos y los aplicativos, según las solicitudes que le sean asignadas.
9.	Participar en las reuniones y comités en los cuales sea designado por el Alcalde Local de Sumapaz, de conformidad con el objeto de su contrato.
10.	Las demás que le sean asignadas o delegadas y que correspondan a la naturaleza del objeto.</t>
  </si>
  <si>
    <t>1.	Brindar apoyo en la elaboración y proyección de documentos tales como informes, actas de reunión, memorandos, oficios, derechos de petición, proposiciones, entre otros que le sean designados y que se generen en el desarrollo de la ejecución de los proyectos de inversión relacionados con el Acceso a la Justicia de la Alcaldía local de Sumapaz.
2.	Apoyar la organización logística de las actividades que se realicen durante la ejecución de los proyectos de inversión de acceso a la justicia integral de la Alcaldía Local de Sumapaz.
3.	Manejar el sistema de correspondencia institucional (ORFEO), así como el correo electrónico y demás aplicativos institucionales.
4.	Apoyar al Área, en la atención y suministro de información a la comunidad, entidades estatales y dependencias de la administración local, en los temas relacionados con la ejecución de los proyectos de inversión de acceso a la justicia integral de la Alcaldía local de Sumapaz.
5.	Actualizar y mantener al día las bases de datos y el drive con la información relacionada con la ejecución de los proyectos de inversión de acceso a la justicia integral de la Alcaldía local de Sumapaz.
6. Las demás que le sean asignadas por la supervisión y que estén relacionadas con el objeto del presente contrato.</t>
  </si>
  <si>
    <t>1.	Servir de enlace entre la Secretaría de Planeación Distrital y la Alcaldía Local de Sumapaz para la implementación y cargue de Información del aplicativo que funciona como herramienta para el manejo del Banco de Programas y Proyectos Locales (Aplicativo SEGPLAN) o el que defina Planeación Distrital.
2.	Servir de enlace entre el Nivel Central y la Alcaldía Local de Sumapaz en la recopilación, consolidación y entrega mensual de la matriz; Tablero de Control, del Informe de Presupuesto Orientado a Resultados - POR y el Presupuestos, Metas y Resultados ¿ PMR. 
3.	Llevar a cabo las actividades relacionadas con la implementación y cargue del software SIPSE, incluido el análisis de los informes sobre la inscripción, formulación, viabilidad, registre ejecución, seguimiento y control de proyectos de dicho aplicativo.
4.	Asistir, a las reuniones, comités y capacitaciones, entre otros, representar a la Administración en los espacios del sector y hacer parte de los comités que le sean designado.
5.	Brindar apoyo en la elaboración de informes y responder de forma y de fondo cuando se requiera a las solicitudes, derechos de petición y demás requerimientos realizados por los órganos de control y comunidad, de conformidad con la normatividad vigente y en los plazos y términos establecidos por la ley.
6.	Las demás que demande la administración local que corresponda a la naturaleza del contrato y que sean necesarias para la consecución del fin del objeto contractual.</t>
  </si>
  <si>
    <t xml:space="preserve">1.	Brindar su apoyo administrativo en las actividades que se desarrollan en la gestión del Despacho - Área de Gestión de Desarrollo Local. 
2.	Apoyar a los profesionales del área, en la asistencia a comités, mesas de trabajo, consejos y reuniones que sean convocados y en la elaboración y proyección de documentos tales como actas de reunión, memorandos, oficios, derechos de petición, proposiciones, entre otros que le sean designados. 
3.	Apoyar en la gestión documental, manteniendo actualizado el aplicativo de correspondencia Orfeo y en la organización de los documentos que se generen y/o lleguen, foliarlos, escanearlos y archivarlos en el respectivo expediente contractual o carpeta de gestión correspondiente. 
4.	Apoyar la revisión técnica, administrativa y documental de los informes producto de los contratos suscritos entre el FDRS y particulares, así como su seguimiento y programación pagos. 
5.	Elaborar y alimentar de manera periódica una matriz que contenga la información actualizada de los contratos de los proyectos que se manejan en el área, tales como modificaciones, pagos, informes, estado actual, entre otros.  
6.   Las demás que demande la administración local que corresponda a la naturaleza del contrato y que sean necesarias para la consecución del fin del objeto contractual.  </t>
  </si>
  <si>
    <t>1.	Realizar el seguimiento desde el aspecto jurídico a la gestión de los proyectos y contratos que se encuentran en ejecución y que son financiados por el Sistema General de Regalías.
2.	Realizar el análisis y apoyar la revisión jurídica de informes, de recursos de reposición, trámites y procedimientos, conceptos, oficios, actos administrativos y respuestas a solicitudes relacionadas con el objeto del contrato.
3.	Apoyar desde el aspecto jurídico y proponer los ajustes necesarios en la gestión contractual que se requiera o adelante para el cumplimiento de las obligaciones de los contratos relacionados con infraestructura vial financiados con recursos de regalías.
4.	Acompañar y apoyar al Alcalde Local en las diferentes reuniones que se programen en el territorio, en la JAL, en la Bogotá Urbana, así como asistir a las reuniones, comités de contratación, capacitaciones, y demás espacios de participación del sector que le sean designados.
5.	Acompañar la verificación técnica, administrativa y financiera de los contratos que se encuentren en proceso de terminación para su respectiva liquidación.
6.	Las demás que demande la administración local que corresponda a la naturaleza del contrato y que sean necesarias para la consecución del fin del objeto contractual.</t>
  </si>
  <si>
    <t>1.	Administrar la cuenta, dar accesos, asignar los roles, crear equipos, grupos y flujos de aprobación, en los perfiles comprador y proveedor dentro de las plataformas correspondientes del Sistema Electrónico de Contratación Pública -SECOP- cuando la entidad haga uso de estos mecanismos y cuando el curso del proceso de contratación así lo requiera. 
2.	Apoyar en la administración, gestión, control, publicación y ejecución en las plataformas del Sistema Electrónico de Contratación Pública - SECOP- en las etapas precontractual, contractual o post contractual. 
3.	Efectuar las gestiones ante la mesa de ayuda de Colombia Compra Eficiente para el soporte que se requiera en aspectos que se presenten con las plataformas del Sistema Electrónico de Contratación Pública -SECOP-. 
4.	Apoyar la actualización al Plan Anual de Adquisiciones de la entidad y sus actividades asociadas. 
5.	Apoyar la gestión contractual del Fondo de Desarrollo Local en la elaboración y proyección de documentos tales como actas de reunión, memorandos, oficios, minutas, derechos de petición, proposiciones, entre otros que le sean designados. 
6.	Efectuar la publicación y/o seguimiento de las publicaciones de los documentos que se requieren dentro de los procesos de contratación. 
7.	Apoyar en el manejo y operación de los aplicativos institucionales diseñados para el registro y control de los procesos de contratación (Secop 1, Secop 2, Sivicof, entre otros). 
8.	Las demás que demande la administración local que corresponda a la naturaleza del Contrato y que sean necesarias para la consecución del fin del objeto contractual.</t>
  </si>
  <si>
    <t xml:space="preserve">1.	Brindar acompañamiento desde el componente jurídico de las etapas de formulación y elaboración de estudios previos de los proyectos de inversión de Infraestructura Vial, en los aspectos jurídicos y en el Comité de Contratación, para dar respuesta a las observaciones, recomendaciones y sugerencias.
2.	Apoyar los procesos contractuales de los estudios previos elaborados de los proyectos de Infraestructura y Malla Vial, (Responder las observaciones en cada etapa, proyectar adendas, verificar y calificar propuestas). 
3.	Realizar el seguimiento a la ejecución de los contratos de los procesos de infraestructura vial, en los temas jurídicos pertinentes.      
4.	Orientar jurídicamente los procesos que se adelanten para el cumplimiento de las obligaciones de los contratos relacionados con infraestructura vial de conformidad con la ey 80 de 1993.
5.	Acompañar y apoyar al Alcalde Local en las diferentes reuniones que se programen en el territorio, en la JAL, en la Bogotá Urbana y, asistir a las capacitaciones, comités de seguimiento que se le designe. 
6.	Adelantar la verificación jurídica de contratos de vigencias anteriores que se le asignen y que se encuentren en proceso de terminación para su respectiva liquidación. 
7.	Brindar apoyo en la elaboración de informes, respuestas a derechos de petición y demás requerimientos, solicitados por los órganos de control, entidades y comunidad en general, de conformidad con la normatividad vigente y dentro de los plazos y términos establecidos por la ley. 
8.	Las demás que demande la administración local que corresponda a la naturaleza del contrato y que sean necesarias para la consecución del fin del objeto contractual. </t>
  </si>
  <si>
    <t xml:space="preserve">1.	Apoyar técnicamente en el análisis de los Estudios Previos que se proyecten por los profesionales, en la elaboración del análisis del sector y estudios de mercado, para el proceso de la adquisición y administración de Bienes y Servicios locales, a fin de dar cumplimiento a las normas y procedimientos técnicos, administrativos y legales vigentes.
2.	Acompañar a los profesionales en el seguimiento de la información y documentación que se genere en el desarrollo de los procesos contractuales se publique tanto en los aplicativos correspondientes como en los expedientes contractuales que se tienen para tal fin. 
3.	Apoyar en el manejo y operación de los aplicativos institucionales diseñados para el registro y control de los procesos de contratación, verificando que la información que se registra sea correcta. 
4.	Asistir a las reuniones, comités de contratación, comités de seguimiento a la ejecución contractual, capacitaciones entre otros que le designe el despacho del Alcalde Local.  
5.	Las demás que sean inherentes al cumplimiento del objeto contractual y/o que le sean asignadas por el Alcalde Local. </t>
  </si>
  <si>
    <t xml:space="preserve">1.	Realizar la proyección y elaboración de documentos e informes solicitados por los entes de control, entidades públicas y/o privadas, de conformidad con la normatividad existente para la materia y dentro de los plazos y términos establecidos por la misma. 
2.	Adelantar  el seguimiento y control de los requerimientos realizados por los entes control verificando que se cumplan los tramites, en los tiempos establecido por ley.
3.	Realizar seguimiento y control mensual a actividades designadas para el proceso de calidad estableciendo informes sobre los resultados obtenidos, así como al cumplimiento de los Planes de Gestión. 
4.	Brindar asesoría a las auditorias y visitas administrativas de los Entes de Control, realizando las coordinaciones que sean necesarias para suministras las respuestas en el marco del objeto para las cuales fueron convocadas. 
5.	Emitir los conceptos y respuestas sobre las solicitudes y peticiones que le sean asignados y/o requeridos. 
6.  Las demás que demande la administración local que corresponda a la naturaleza del contrato y que sean necesarias para la consecución del fin del objeto contractual. </t>
  </si>
  <si>
    <t>1.	Recopilar la información como documentos e informes para dar respuesta a las solicitudes de la comunidad, los entes de control, entidades públicas y/o privadas_x000D_
2.	Elaborar las respuestas asignadas por solicitudes de los entes de control, validando la información, anexos y fuentes de información.
3.	Realizar el seguimiento y control a las tutelas que se reciban en el Fondo de Desarrollo Local, brindando las respuestas pertinentes en coordinación con el Área Jurídica-Policiva de la Alcaldía Local verificando que se cumplan los tramites, en los tiempos establecido por ley.
4.	Brindar acompañamiento a las visitas administrativas de los Entes de Control, realizando las coordinaciones que sean necesarias para suministras las respuestas en el marco del objeto para las cuales fueron convocadas.
5.	Emitir los conceptos jurídicos sobre las solicitudes y peticiones que le sean asignados y/o requeridos._x000D_
6.	Las demás que demande la administración local que correspondan a la naturaleza del contrato y que sean necesarias para la consecución del fin del objeto contractual.</t>
  </si>
  <si>
    <t xml:space="preserve">1.	Realizar la verificación técnica y financiera de los procesos administrativos y contractuales suscritos por el Fondo.
2.	Brindar apoyo en el proceso de las liquidaciones contractuales, que por competencia el ordenador del gasto le asigne, garantizando la correcta aplicación de normas y procedimientos técnicos, administrativos y legales vigentes.¿¿ 
3.	Realizar la elaboración y proyección de los documentos de liquidación y depuración de saldos de las diferentes obligaciones y contratos suscritos por el Fondo.
4.	Asistir y representar a la Administración Local en los espacios de participación del Sector, en las reuniones, comités y capacitaciones, entre otros y, hacer parte de los comités que le sean designados.
5.	Brindar apoyo en la elaboración de informes, respuestas a derechos de petición y demás requerimientos, solicitados por los órganos de control, entidades y comunidad en general, de conformidad con la normatividad vigente y dentro de los plazos y términos establecidos por la ley.
6.	Las demás que demande la administración local que correspondan a la naturaleza del contrato y quesean necesarias para la consecución del fin del objeto contractual. </t>
  </si>
  <si>
    <t xml:space="preserve">1.	Atender y fortalecer el semillero y la huerta agroecológica ubicada en el predio de Betania y/o San Juan sedes de la Alcaldía Local de Sumapaz (según se asigne), realizando actividades de propagación, producción y mantenimiento necesario a las diferentes especies vegetales definidas, asegurando su adecuado desarrollo y crecimiento.
2.	Implementar las técnicas de mejoramiento en los procesos de germinación, propagación y rescate de semillas que permitan el desarrollo vegetal y optimización de los tiempos de producción. _x000D_
3.	Asegurar una producción constante de plántulas, para el fortalecimiento de las actividades agrícolas y forestales requeridas por los profesionales en el marco de la asistencia técnica agropecuaria y ambiental, y atender y fortalecer los otros semilleros que se instauren en la localidad según demanda. 
4.	Llevar registro de propagación y entrega de material vegetal a los usuarios y/o profesionales y ser responsable del cuidado, de la estructura, herramientas, y materiales entregados para el adecuado manejo de la huerta. 
5.	 Apoyar logísticamente las capacitaciones, eventos y reuniones realizadas por el equipo profesional para la prestación de la asistencia técnica agropecuaria. 
6.	Apoyar la identificación y selección de los usuarios que requieran del servicio de asistencia técnica e informar al equipo profesional de la ULATA, para así lograr la mayor cobertura en servicios de asistencia que beneficie a los habitantes de la localidad. 
7.	Apoyar las actividades de mantenimiento de la huerta, los animales y las unidades productivas pecuarias establecidas en la parcela. 
8.	Las demás que demande la administración local que corresponda a la naturaleza del contrato y que sean necesarias para la consecución del fin del objeto contractual. _x000D_
</t>
  </si>
  <si>
    <t>1.	Programar actividades y realizar mantenimiento periódico de carácter preventivo de las Instalaciones hidráulicas, eléctricas y de gas, en las sedes o inmuebles de propiedad del FDRS encaminadas aprevenir daños o averías.
2.	Realizar seguimiento y control de los medidores de consumo de servicios públicos de las instalaciones de las sedes o inmuebles de propiedad del FDRS, presentando los informes respectivos.
3.	Realizar las reparaciones de acuerdo con los daños o averías que se presenten en las instalaciones hidráulicas, eléctricas y de gas, en las sedes o inmuebles de propiedad del FLDS. 
4.	Realizar las pruebas y revisiones antes y después de realizar los trabajos y responder por la buena ejecución de las mismas.
5.	Apoyar al profesional ambiental de la alcaldía local, con el cumplimiento de los planes ambientales realizando labores de divulgación de campañas, control de reciclaje inventarios de material limpieza de focos entre otros presentando los soportes y formatos establecidos internamente por la entidad.  
6.	Apoyar las labores de organización y distribución de espacios en las sedes de la Alcaldía y de los inmuebles de propiedad del Fondo Desarrollo Local de Sumapaz.
7.	Apoyar las labores de registro, organización, radicación y entrega de correspondencia cuando sea requerido.
8.	Las demás que demande la administración local que corresponda a la naturaleza del contrato y que sean necesarias para la consecución del fin del objeto contractual.</t>
  </si>
  <si>
    <t xml:space="preserve">1.	Apoyar las etapas de formulación y elaboración de estudios previos de los proyectos de inversión enfocados a la mitigación y gestión del riesgo y la gestión Ambiental local, que le sean designados. Así como actualizar los Documentos Técnicos de Soporte, y las Fichas EBI, elaborar las especificaciones técnicas, los estudios de mercado, el análisis del sector, definir criterios de verificación y calificación y condiciones del contrato, entre otros aspectos. 
2.	Apoyar las acciones y estrategias de control ambiental para el adecuado funcionamiento y operación de la gestión ambiental y acompañar los operativos requeridos por el Área de Gestión Policiva, en cumplimiento al Código Nacional de Policía y Convivencia. 
3.	Realizar el seguimiento a la ejecución de los contratos, que le sean designados, de conformidad con el Manual de Supervisión e Interventoría de la Secretaria Distrital de Gobierno (Apoyo a la supervisión, revisión de informes, modificaciones contractuales, programación de PAC) 
4.	Apoyar el proceso de convocatoria de las sesiones de la Consejo Local del Riesgo y Cambio Climático, dinamizar el desarrollo de estas, efectuando el seguimiento y articulación interinstitucional requerida para su fortalecimiento y efectuar el seguimiento, actualización y reportes a los escenarios del riesgo en el marco de la implementación del Plan Local de Gestión de Riesgo y Cambio Climático según componente programático. organizaciones ambientales y/o sociales. 
5.	Promover, organizar y atender las visitas técnicas y solicitudes de conceptos al IDIGER para mantener actualizada la matriz de puntos críticos de la localidad de Sumapaz, socializando resultados y necesidades de intervención con las partes interesadas. 
6.	Brindar acompañamiento para atender de manera oportuna los requerimientos y reportes de información solicitados por entidades distritales, nacionales, entes de control y comunidad en general que se alleguen por el Aplicativo de Gestión Documental de la entidad, referente a temas de gestión ambiental externa. 
7.	Asistir a las reuniones concertadas, citadas y/o designadas para la atención de temas relacionados con la gestión ambiental externa y el desarrollo sostenible con entidades locales, distritales, nacionales, organizaciones ambientales y/o sociales. 
8.	Atender las emergencias ambientales locales que se presenten y realizar talleres y capacitaciones a la comunidad local en reconocimiento del riesgo, reducción del riesgo, manejo de emergencias y desastres y mitigación y adaptación al cambio climático de acuerdo con la programación concertadas semestralmente por el área de gestión ambiental local 
9.	Las demás que demande la administración local que corresponda a la naturaleza del contrato y que sean necesarias para la consecución del fin del objeto contractual. </t>
  </si>
  <si>
    <t>1.	Brindar a las diferentes áreas de la Administración local su apoyo en la elaboración de estudios previos y demás documentos precontractuales, así como en las solicitudes de modificación contractual que sea requerida.
2.	Brindar su apoyo en la verificación de los documentos que se tramitan dentro de los procesos de contratación, para que queden publicados de manera correcta y oportuna, efectuando el correspondiente seguimiento en la plataforma que se ha implementado para tal fin (Secop 2)..
3.	Apoyar en la implementación, desarrollo y seguimiento de los procesos y procedimientos de gestión administrativa y contractual del AGDL, conforme a los lineamientos distritales definidos y el marco de la normatividad vigente.
4.	Entregar de manera oportuna, completa y conforme a los procedimientos de gestión del patrimonio documental, los expedientes contractuales (virtual y/o físico) al archivo del FDRS local, de la etapa precontractual y perfeccionado el respectivo contrato al área de gestión documental.
5.	Asistir a las reuniones, comités de contratación, capacitaciones, comités de seguimiento a la ejecución contractual entre otros y hacer partes de los comités que delegue el alcalde. 
6. Las demás que sean inherentes al cumplimiento del objeto contractual y/o que le sean asignadas por el Alcalde Local.</t>
  </si>
  <si>
    <t>1.	Administrar la página web de la alcaldía local.
2.	Generar contenidos institucionales para los medios digitales (Redes sociales y sitio web) de la alcaldía local.
3.	Proponer, conceptualizar y publicar contenidos para los canales digitales y las redes sociales de la alcaldía local.
4.	Desarrollar las sinergias digitales necesarias para la difusión de contenidos emitidos por las entidades de la administración Distrital.
5.	Diseñar y establecer protocolos de comunicación digital para la alcaldía local siguiendo los parámetros establecidos por la Secretaría Distrital de Gobierno.
6.	Diseñar estrategias digitales para el posicionamiento de las actividades, campañas, estrategias y gestión realizadas por la Alcaldía Local enfocadas a informar a la ciudadanía y públicos de interés.
7.	Elaborar los textos y demás documentos requeridos para el manejo efectivo de la información en las redes sociales y canales digitales de acuerdo con los lineamientos establecidos por la Oficina Asesora de Comunicaciones de la Secretaría Distrital de Gobierno.
8.	Realizar el cubrimiento, elaboración, divulgación y redacción de contenidos que se generen en la alcaldía local para canales digitales.</t>
  </si>
  <si>
    <t xml:space="preserve">1.	Realizar la actualización de los Documentos Técnicos de Soporte (DTS) y la actualización de las Fichas EBI, así como realizar el apoyo a los profesionales en la elaboración de los estudios previos y apoyar la gestión contractual de los proyectos que le sean designados.
2.	Adelantar los procesos de liquidación y/o terminación de los contratos de tenencia, manejo, mantenimiento y administración del parque automotor suscritos en las vigencias anteriores que le sean designados.
3.	Liderar las gestiones de los profesionales en las actividades de manejo y control del parque automotor, así como en la elaboración y revisión de documentos, informes y demás acciones requeridas para la adecuada gestión y conservación del mismo.
4.	Asistir y representar a la administración local en las reuniones, comités y capacitaciones, entre otros y, hacer parte de los comités que le sean designados. 
5.	Brindar apoyo en la elaboración de informes, respuestas a derechos de petición y demás requerimientos, solicitados por los órganos de control, entidades y comunidad en general, de conformidad con la normatividad vigente y dentro de los plazos y términos establecidos por la ley. 
6.	Las demás que demande la administración local que corresponda a la naturaleza del contrato y que sean necesarias para la consecución del fin del objeto contractual. </t>
  </si>
  <si>
    <t xml:space="preserve">1.	Brindar acompañamiento en los procesos precontractuales, contractuales y post contractuales que le sean asignados con conocimiento y aplicación de los principios que regulan la contratación estatal y la función administrativa contemplados en la Constitución Política y en la Ley. 
2.	Apoyar al Área de Gestión de Desarrollo Local, en las diferentes etapas de los procesos administrativos y operativos propios de la ejecución de los procesos adelantados por el área ambiental del Fondo de Desarrollo Rural de Sumapaz, para dar cumplimiento al Plan de Desarrollo Local. 
3.	Proyectar los actos administrativos de trámite o de fondo, que requiera el área agroambiental de la Alcaldía Local de Sumapaz y/o el Despacho del Alcalde Local 
4.	Asistir a las reuniones concertadas, citadas y/o designadas para la atención de temas relacionados con la gestión ambiental externa, y la atención integral del riesgo y cambio climático en el marco del desarrollo rural sostenible con entidades locales, distritales, nacionales, organizaciones ambientales y/o sociales. 
5.	Realizar acompañamiento jurídico oportuno a los requerimientos, solicitudes y, reportes de información de gestión ambiental y desarrollo rural solicitados por entidades distritales, nacionales, entes de control y comunidad en general allegados de manera directa o por el aplicativo de Gestión Documental de la entidad. 
6.	Realizar el proceso de liquidaciones de los contratos, que por competencia el ordenador del gasto le asigne, garantizando la correcta aplicación de normas y procedimientos técnicos, administrativos y legales vigentes. 
7. Las demás que demande la administración local que corresponda a la naturaleza del contrato y que sean necesarias para la consecución del fin del objeto contractual. </t>
  </si>
  <si>
    <t xml:space="preserve">1.	Apoyar las etapas de formulación y elaboración de estudios previos de los proyectos de inversión que le sean designados en el tema de Infraestructura vial por el despacho de la Alcaldía Local de Sumapaz.
2.	Acompañar las actividades que se realicen en el cumplimiento de las obligaciones contractuales técnicas, administrativas y financieras de los proyectos de inversión que le sean designados en los temas de infraestructura vial y de regalías, a través del apoyo a la supervisión, análisis de informes, visitas a frentes de obra, entre otros._x000D_
3.	Apoyar al Alcalde Local en las diferentes reuniones que se programen en el territorio, en la JAL, en la Bogotá Urbana, así como asistir a los espacios de participación del sector movilidad y del Sistema General de Regalías que le sean designados, comités de contratación y de seguimiento y hacer parte de los comités que le delegue el supervisor o apoyo a la supervisión del contrato.
4.	Elaborar informes mensuales de apoyo a la supervisión de los contratos que sean asociados a los temas de infraestructura vial.
5.	Brindar apoyo en la elaboración de informes, respuestas a derechos de petición y demás requerimientos, solicitados por los órganos de control, entidades y comunidad en general, de conformidad con la normatividad, dentro de los plazos y términos establecidos por la ley.
6.	Apoyar la elaboración de diagnósticos asociados a la infraestructura vial, a los puntos críticos en taludes, así como caminos veredales._x000D_
7. Las demás que demande la administración local que corresponda a la naturaleza del contrato y que sean necesarias para la consecución del fin del objeto contractual._x000D_
</t>
  </si>
  <si>
    <t>1.	Promover estrategias de salud en articulación con la Secretaria de Salud y la Subred Integrada de Servicios de Salud Sur, en cumplimiento al Plan de Desarrollo Local.
2.	Realizar la implementación de programas de cuidado y prácticas de salud que se recomienden por el Sector Salud.
3.	Apoyar las actividades que se realicen en el marco de los convenios que se suscriban en materia de salud.
4.	Realizar la formulación y ejecución de las acciones que se desarrollen en el marco de la implementacion de la estrategia distrital de salud Mas Bienestar.
5.	Brindar apoyo en la elaboración de informes, respuestas a derechos de petición y demás requerimientos, solicitados por los órganos de control, entidades y comunidad en general, de conformidad con la normatividad vigente y dentro de los plazos y términos establecidos por la ley, con relación al sector salud.
6.	Asistir, a las reuniones, comités y capacitaciones, entre otros, representar a la administración en los espacios del sector y hacer parte de los comités que le sean designados.
7.	Las demás que demande la administración local que corresponda a la naturaleza del contrato y que sean necesarias para la consecución del fin del objeto contractual.</t>
  </si>
  <si>
    <t>1.	Liderar el desarrollo del componente de construcción de ¿Marca Sumapaz¿ y los elementos de narrativa e imagen como parte de los proyectos de inversión de Transformación Productiva, en pro de garantizar su implementación y ejecución.
2.	Desarrollar la estrategia de contenidos de redes sociales de la alcaldía local con los temas asignados, actividades o necesidades de la entidad para el aseguramiento de comunicación de los elementos productivos de la localidad._x000D_
3.	Hacer seguimiento a las actividades de mercadeo, publicidad, manejo de redes sociales y canales digitales de emprendimientos y asociaciones productivas que hacen parte de los proyectos de inversión.
4.	Verificar el diseño y contenido de las publicaciones impresas y/o digitales, para el desarrollo de las actividades que se ejecutan a través de los proyectos de inversión, en especial las relacionadas con la marca SUMAPAZ.
5.	Acompañar e instruir a la comunidad sobre la estructuración y puesta en marcha de iniciativas productivas, dirigidas a posicionar en el mercado los productos de la marca propia.
6.	Asistir, a las reuniones, comités y capacitaciones, entre otros, representar a la Administración en los espacios del sector y hacer parte de los comités que le sean designados. 
7.	Las demás que demande la administración local que corresponda a la naturaleza del contrato y que sean necesarias para la consecución del fin del objeto contractualLas demás que demande la administración local que corresponda a la naturaleza del contrato y que sean necesarias para la consecución del fin del objeto contractual.</t>
  </si>
  <si>
    <t>1. Realizar la actualización de los Documentos Técnicos de Soporte (DTS) y de las Fichas EBI, así como elaborar los estudios previos y apoyar la gestión contractual de los proyectos del Sector de Recreación y deporte que le sean designados, (Especificaciones técnicas, estudios de mercado, análisis del sector, criterios de verificación y calificación, condiciones del contrato, respuestas a observaciones, proyectar adendas, verificar u calificar propuestas técnicas).
2. Realizar el seguimiento a la ejecución de los contratos (Apoyo a la supervisión, revisión de informes, modificaciones contractuales, programación de PAC), que le sean designados del Sector de Recreación y deporte._x000D_
_x000D_
3. Asistir, a las reuniones, comités y capacitaciones, entre otros, representar a la administración en los espacios del sector y hacer parte de los comités que le sean designados.
4. Realizar la verificación técnica, administrativa y financiera de contratos de vigencias anteriores que se le asignen y que se encuentren en proceso de terminación para su respectiva liquidación.
5. Brindar apoyo en la elaboración de informes, respuestas a derechos de petición y demás requerimientos, solicitados por los órganos de control, entidades y comunidad en general, de conformidad con la normatividad vigente y dentro de los plazos y términos establecidos por la ley.
6. Realizar el seguimiento, monitoreo, control y avance de las escuelas de Formación deportiva de la localidad, desarrollando las actividades pertinentes para su correcto funcionamiento.
7. Las demás que demande la administración local que corresponda a la naturaleza del contrato y que sean necesarias para la consecución del fin del objeto contractual.</t>
  </si>
  <si>
    <t xml:space="preserve">1.	Apoyar administrativamente al Área de Gestión de Desarrollo Local para los temas de infraestructura y los demás que se asignen.
2.	Manejar el aplicativo de gestión documental de la entidad (ORFEO), realizando el seguimiento de la correspondencia, manteniéndolo actualizado en forma diaria, así como también revisión de los correos institucionales. 
3.	Elaborar, alimentar y actualizar de manera periódica una matriz que contenga la información, modificaciones, entre otros, de los contratos que se deriven del área de Gestión de Desarrollo Local para los temas de infraestructura y los demás que se asignen.                  
4.	Realizar el proceso de gestión documental en la revisión técnica y administrativa de los informes producto de los contratos suscritos entre el FDLS y particulares, el apoyo será en la revisión técnica documental, foliación, programación en el PAC, radicación y seguimiento al mismo.  
5.	Realizar el acopio de la información requerida para la respuesta a los derechos de petición y demás requerimientos de la comunidad y de las diferentes entidades, así como también apoyar la elaboración de informes que le sean solicitados. 
6.	Las demás que demande la administración local que corresponda a la naturaleza del contrato y que sean necesarias para la consecución del fin del objeto contractual. </t>
  </si>
  <si>
    <t xml:space="preserve">1.	Hacer seguimiento las gestiones de los profesionales que realizan la formulación y seguimiento del Proyecto de Inversión 2315, así como en la elaboración y revisión de documentos, informes y demás acciones requeridas para la adecuada gestión. _x000D_
_x000D_
2.	Asistir a los profesionales en los comités, mesas de trabajo, consejos y reuniones que sean convocados del sector para implementacion de las acciones en campo del proyecto 2315_x000D_
3.	Construir, documentar y poner en marcha actividades para  hogares y/o unidades productivas a procesos productivos y de comercialización en el sector rural. que permitan el cumplimiento de las metas del proyecto de inversión 2315._x000D_
4.	Promover actividades que fortalezcan las capacidades de comerciización y puesta en marcha de marca sumapaz._x000D_
5.	Asistir a las reuniones y/o capacitaciones que sea convocado, así como en representación del Fondo de Desarrollo Rural a las reuniones, encuentros, capacitaciones, comités y demás a los cuales sea designado o invitado. _x000D_
_x000D_
6.	Las demás que demande la administración local que corresponda a la naturaleza del contrato y que sean necesarias para la consecución del fin del objeto contractual._x000D_
</t>
  </si>
  <si>
    <t xml:space="preserve">1.	Apoyar las etapas de formulación y elaboración de estudios previos de los proyectos de inversión en materia de atención a la población vulnerable: Realización de estudios de mercado, análisis del sector, criterios de verificación y calificación y condiciones del contrato, entre otros. 
2.	Brindar apoyo administrativo para la ejecución de las actividades programadas en los contratos que se suscriban, relacionados con la atención a la población vulnerable
3.	Realizar seguimiento tanto físico como presupuestal a la ejecución de los contratos que se suscriban para la atención a la población vulnerable, en el territorio. 
4.	Mantener actualizadas las bases de datos que se generen para la inscripción, selección y/o contratación de la comunidad que participe en programas de atención a la población vulnerable. 
5.	Generar reportes, informes, comunicaciones y demás, encaminadas a mostrar avances y resultados de programas de atención a la población vulnerable. 
6.	Brindar apoyo en la respuesta a las diferentes solicitudes, derechos de petición y demás requerimientos realizados por los órganos de control, comunidad en general y a los contratistas vinculados a los programas de atención a la población vulnerable. 
7.	Las demás que le sean asignadas o delegadas y que correspondan a la naturaleza del objeto. </t>
  </si>
  <si>
    <t>1.	Realizar las etapas de formulación y elaboración de estudios previos de los proyectos de inversión a ejecutar en el tema de Infraestructura y Malla Vial.
2.	Apoyar los procesos contractuales de los estudios previos elaborados de los proyectos a ejecutar (Responder las observaciones en cada etapa, proyectar adendas, verificar y calificar propuestas).
3.	Realizar el seguimiento a la ejecución de los contratos (Apoyo a la supervisión, análisis de informes, modificaciones contractuales, programación de PAC), que le sean designados del Sector de Infraestructura, Malla Vial y Regalías.
4.	Emitir los conceptos técnicos de infraestructura/obras que sean requeridos por la Administración Local, entes de control y comunidad en general en los tiempos establecidos por la Ley.
5.	Asistir a los espacios de participación del sector que le sean designados, a las reuniones, comités de contratación, capacitaciones, comités de seguimiento entre otros y hacer parte de los comités que le delegue el Alcalde Local o quien haga sus veces.
6.	Realizar la verificación técnica, administrativa y financiera de contratos de vigencias anteriores que se le asignen y que se encuentren en proceso de terminación para su respectiva liquidación.
7.	Brindar apoyo en la elaboración de informes, respuestas a derechos de petición y demás requerimientos, solicitados por los órganos de control, entidades y comunidad en general, de conformidad con la normatividad vigente y dentro de los plazos y términos establecidos por la ley.
8.	Las demás que demande la administración local que corresponda a la naturaleza del contrato y que sean necesarias para la consecución del fin del objeto contractual.</t>
  </si>
  <si>
    <t>1.	Actualizar los Documentos Técnicos de Soporte (DTS), y elaborar los estudios previos, apoyando la gestión contractual de los proyectos de Recreación y deporte que le sean designados.
2.	Realizar el seguimiento a la ejecución de los contratos (Apoyo a la supervisión, revisión de informes, modificaciones contractuales, programación de PAC), que le sean designados del Sector de Recreación y deporte.
3.	Realizar la verificación técnica, administrativa y financiera de contratos de vigencias anteriores que se le asignen y que se encuentren en proceso de terminación para su respectiva liquidación.
4.	Brindar apoyo en la elaboración de informes, respuestas a derechos de petición y demás requerimientos, solicitados por los órganos de control, entidades y comunidad en general, de conformidad con la normatividad vigente y dentro de los plazos y términos establecidos por la ley.
5.	Asistir, a las reuniones, comités y capacitaciones, entre otros, representar a la Administración en los espacios del sector y hacer parte de los comités que le sean designados.
6.	Las demás que demande la administración local que corresponda a la naturaleza del contrato y que sean necesarias para la consecución del fin del objeto contractual.</t>
  </si>
  <si>
    <t xml:space="preserve">1.  Apoyar el seguimiento a la ejecución de los contratos (Apoyo a la supervisión, revisión de informes, modificaciones contractuales, programación de PAC), que le sean designados de la dotación pedagógica a colegios._x000D_
_x000D_
2.  Asistir y/o atender a los estudiantes que se vinculan a los programas del convenio suscrito con Atenea, cuando presenten situaciones psicosociales a fin de brindarles herramientas que les permita mejorar su situación social y se mantengan vinculados en él.
3. Elaborar una base de datos manteniéndola actualizada con la información relevante de las personas atendidas que le sirva a la administración para tomar decisiones y hacer entrega de ella al apoyo a la supervisión designado al finalizar el plazo del contrato._x000D_
_x000D_
4. Brindar apoyo en la elaboración de informes, respuestas a derechos de petición y demás requerimientos, solicitados por los órganos de control, entidades y comunidad en general, de conformidad con la normatividad vigente y dentro de los plazos y términos.
5. Manejar el o los aplicativos de gestión documental de la entidad y el de seguimiento a las actividades, realizando el correspondiente ingreso y seguimiento de correspondencia y actuaciones, de tal forma que se garantice._x000D_
_x000D_
6.  Asistir, a las reuniones, comités y capacitaciones, entre otros, representar a la Administración en los espacios del sector y hacer parte de los comités que le sean designados._x000D_
7.  Las demás que demande la administración local que corresponda a la naturaleza del contrato y que sean necesarias para la consecución del fin del objeto contractual. _x000D_
</t>
  </si>
  <si>
    <t>1.	Asesorar en el diseño de estrategias y campañas de comunicación de la Alcaldía Local en atención al cumplimento de su misionalidad y el desarrollo de los compromisos institucionales definidos en el Plan de Desarrollo Local y el Plan de Gestión Institucional. 
2.	Orientar y coordinar con el equipo de prensa y comunicaciones de la Alcaldía Local el manejo efectivo de la información destinada a los medios de comunicación y a la opinión pública, y elaborar los textos y demás documentos requeridos para este fin, de acuerdo con los lineamientos establecidos por la Oficina Asesora de Comunicaciones de la Secretaría Distrital de Gobierno. 
3.	Dirigir la implementación de mecanismos que fortalezcan la comunicación interna y externa de la Alcaldía Local, ofreciendo los elementos de soporte a nivel visual, gráfico y publicitario. 
4.	Asesorar a las áreas de la Alcaldía Local en lo relacionado con la ejecución de eventos, coordinación de medios de comunicación, el cubrimiento de actividades programadas. 
5.	Fortalecer la imagen corporativa de la Alcaldía Local a través del portafolio de servicios en la página web y demás herramientas digitales. 
6.	Coordinar la implementación de las campañas internas y externas, mediante la difusión permanente, oportuna y clara de información de interés institucional, establecidas por la Oficina Asesora de Comunicaciones de la Secretaría Distrital de Gobierno en el marco de la gestión institucional.</t>
  </si>
  <si>
    <t>1.	Elaborar estudios previos, diagnósticos, análisis sectoriales, estudios de mercado, documentos técnicos, y demás actividades relacionadas con la formulación, seguimiento y cierre de proyectos asignados, incluyendo la actualización de documentos técnicos de soporte (DTS) y fichas estadísticas básicas de inversión (EBI).
2.	Realizar el apoyo a la supervisión de los proyectos de inversión del Plan de Desarrollo Local y el POAI 2025 que le sean designados, verificando el cumplimiento técnico, financiero y administrativo, y generando los informes y conceptos técnicos necesarios para pagos.
3.	Realizar evaluaciones técnicas y financieras de proponentes y propuestas en el marco de los procesos de selección de contratistas, así como apoyar en la cotización de bienes y servicios necesarios para la elaboración de estudios de mercado.
4.	Mantener actualizada la información de proyectos y contratos asignados, garantizar el registro en matrices específicas, y suministrar información a aplicativos institucionales como SEGPLAN, SIPSE, SECOP, entre otros.
5.	Implementar el presupuesto participativo conforme a la normativa vigente, incluyendo la atención a concertaciones poblacionales y étnicas según lo estipulado en el plan de desarrollo local.
6.	Participar en comités de contratación, evaluación, seguimiento, obligaciones y demás instancias de coordinación sectorial, institucional o comunitaria relacionadas con los proyectos asignados.
7.	Responder a solicitudes ciudadanas, derechos de petición, oficios y demás comunicaciones internas y externas asignadas, garantizando cumplimiento en términos de normatividad vigente y procedimientos documentales.
8.	Asistir a reuniones de seguimiento, sesiones de la Junta Administradora Local, capacitaciones, y representar a la Alcaldía en eventos delegados, brindando apoyo técnico, administrativo y financiero según sea necesario.
9.	Apoyar las demás actividades que le sean asignadas por el Alcalde Local y/o el apoyo a la supervisión del contrato y que surjan de la naturaleza del contrato.</t>
  </si>
  <si>
    <t>1.	Adoptar el marco normativo existente para la materia, en lo relacionado con la administración adecuada de las comunicaciones oficiales, el servicio de consulta y conservación de los documentos, acordes con la misión, visión, funciones y programas de la entidad con sujeción a las pautas y principios establecidos en la Ley, normas internas y pautas fijadas por el Archivo General de la Nación.
2.	Recibir, radicar, registrar, conservar, distribuir, relacionar, clasificar y entregar la correspondencia que diariamente entra y sale del centro de correspondencia, para que sea distribuida de conformidad con los términos, plazos y condiciones legales y reglamentarias de cada documento. 
3.	Apoyar, tramitar y dar solución con tiempos de respuesta óptimos a las solicitudes que realicen las dependencias de la Alcaldía Local de Sumapaz, en lo referente a fotocopiado, scaner y localización de archivos físicos o en magnético que así se requiera. 
4.	Participar en la elaboración de informes, planillas y/o registros de constancia de entrega y salida de correspondencia, organización y archivo de los mismos, así mismo deberá guardar estricta reserva sobre los documentos a la cual tiene acceso por los asuntos de su competencia. 
5.	Manejar el aplicativo de gestión documental de la entidad (ORFEO), realizando el seguimiento de la correspondencia, manteniéndolo actualizado en forma diaria, así como también revisión de los correos institucionales. 
6.	Manejar el correo institucional, que ha sido asignado para el trámite de la correspondencia, manteniéndolo actualizado, durante el tiempo que sea necesario para apoyar el trabajo virtual.
7.	Las demás que demande la Administración Local que corresponda a la naturaleza del contrato y que sean necesarias para la consecución del fin del objeto contractual.</t>
  </si>
  <si>
    <t>1.	Realizar el apoyo en el seguimiento a la ejecución de los contratos que le sean designados, verificando el cumplimiento de las especificaciones técnicas que fueron incluidas en los mismos.
2.	Realizar el apoyo en la programación, el control y seguimiento del uso diario tanto de los vehículos livianos del parque automotor de propiedad y/o tenencias del FDRS, como de los vehículos que prestan el servicio de transporte de pasajeros contratado por el FDRS
3.	Efectuar el apoyo en el seguimiento financiero del uso de los recursos empleador par el funcionamiento de los vehiculos livianos pertenecientes al FDRS y los que se causen por la utilizacion de los vehiculos que prestan el servicio de transporte de pasajeros contratados por el FDRS.
4.	Realizar el seguimiento a la ejecución técnica, administrativa, financiera y contable de los contratos asignados; acorde con el manual de supervisión de contratos y la normatividad vigente.
5.	Articular y gestionar con los profesionales encargados de los diferentes proyectos de inversión, las necesidades de transporte que soliciten para desarrollar las actividades correspondientes a cada proyecto.
6.	Asistir a reuniones de seguimiento de ejecución de contratos, encuentros ciudadanos, y las demás que se requiera participación. 
7.	Las demás que le sean asignadas por el supervisor del contrato y que surjan de la naturaleza del mismo.</t>
  </si>
  <si>
    <t>1.	Realizar las etapas de formulación y elaboración de estudios previos de los proyectos de inversión que le sean designados del Sector de Salud: Actualizar los Documentos Técnicos de Soporte y las Fichas EBI, definir Especificaciones técnicas, realizar estudios de mercado, elaborar análisis del sector, definir criterios de verificación y calificación y condiciones del contrato, entre otros. 
2.	Fomentar y desarrollar jornadas de acompañamiento psicosocial con las personas con discapacidad, cuidadoras y cuidadores participantes de los programas de acciones complementarias en salud ofertados por la Alcaldía Local. 
3.	Realizar acciones que promuevan el acceso, participación y vinculación de la comunidad en las actividades alternativas en salud propuestas por la Alcaldía Local.
4.	Realizar el seguimiento a la ejecución, liquidación y programación de PAC de los contratos y/o convenios suscritos por el Fondo en los proyectos de salud del Plan de Desarrollo Local.
5.	Brindar apoyo en la elaboración de informes, respuestas a derechos de petición y demás requerimientos, solicitados por los órganos de control, entidades y comunidad en general, de conformidad con la normatividad vigente y dentro de los plazos y términos establecidos por la ley. 
6.	Asistir y representar a la Administración Local en los espacios de participación del sector, en las reuniones, comités y capacitaciones, entre otros y, hacer parte de los comités que le sean designados. 
7.	Las demás que demande la administración local que correspondan a la naturaleza del contrato y que sean necesarias para la consecución del fin del objeto contractual.</t>
  </si>
  <si>
    <t xml:space="preserve">1.	Acompañar en la asistencia técnica que se brinda a los productores de la localidad de Sumapaz, encaminada a la implementación de estrategias para la mitigación y control de la contaminación ambiental (agua, suelo y atmósfera). 
2.	Analizar las situaciones que afectan el medio ambiente para que se propongan estrategias y se implementen planes de manejo para el aprovechamiento, conservación y la protección de los recursos naturales. 
3.	Apoyar el seguimiento a la ejecución de los contratos (Apoyo a la supervisión, análisis de informes, modificaciones contractuales, programación de PAC), que le sean designados del Sector Ambiental. 
4.	Asistir a los espacios de participación del sector que le sean designados, a las reuniones, comités de contratación, capacitaciones, comités de seguimiento entre otros y hacer parte de los comités que le delegue el Alcalde Local o quien haga sus veces. 
5.	Brindar apoyo en la elaboración de informes y respuestas cuando se requiera, a las diferentes solicitudes, derechos de petición y demás requerimientos, realizados por los órganos de control y comunidad en general, de conformidad con la normatividad vigente y dentro de los plazos y términos establecidos por la ley. 
6.  Las demás que demande la administración local que corresponda a la naturaleza del contrato y que sean necesarias para la consecución del fin del objeto contractual. </t>
  </si>
  <si>
    <t>1.	Apoyar las actividades de reconocimiento, identificación, caracterización y diagnóstico de las áreas potenciales de conservación y protección para la Ordenación Ambiental de Fincas, en la localidad de Sumapaz
2.	Realizar y entregar los registros, actas, bases de datos, hojas de vida, anexos, entre otros soportes de cada una de las actividades desarrolladas.
3.	Apoyar la elaboración e implementación de los esquemas diseños, metodología y acciones de intervención de Ordenamiento Ambiental de Finca enfocados a la Gestión Ambiental, Conservación y Protección de los recursos naturales de la localidad de Sumapaz.
4.	Elaborar respuestas a los requerimientos, solicitudes y reportes de información de gestión ambiental externa solicitados por entidades distritales, nacionales, entes de control y comunidad, directamente allegados o por el aplicativo de Gestión Documental de la entidad.
5.	Asistir a las reuniones concertadas, citadas y/o designadas para la atención de temas relacionados con la gestión ambiental y el desarrollo sostenible con entidades locales, distritales, nacionales, organizaciones ambientales y/o sociales.
6.   Las demás que demande la administración local que corresponda a la naturaleza del contrato y que sean necesarias para la consecución del fin del objeto contractual.</t>
  </si>
  <si>
    <t>1.	Orientar y apoyar en la coordinación de la planeación y ejecución de las acciones y actividades de la Alcaldía Local en materia de promoción local de la participación, el fortalecimiento de la sociedad civil y sus organizaciones sociales.
2.	Atender las necesidades, particularidades y conflictividades de la población rural, garantizando su acceso a través del establecimiento de oferta presencial, así como virtual a la justicia.
3.	Diseñar e implementar un mecanismo de comunicación asertiva que facilite e impulse el diálogo e intercambio de información entre la Alcaldía Local y la población víctima de la localidad (art. 3 Ley 1448/2011), atendiendo las orientaciones de la política pública distrital de asistencia, atención y reparación integral a las víctimas del conflicto armado._x000D_
4.	Diseñar y articular cronogramas, planes de trabajo e informes mensuales relacionados con la implementación de políticas públicas y estrategias de acceso a la justicia, resolución de conflictos y DDHH dirigidas al territorio de la localidad.
5.	Elaborar indicadores de derechos humanos dirigidos a la población víctima de la localidad, suministrando, organizando y clasificando información cualitativa y cuantitativa, respectivamente._x000D_
6.  Realizar y/o asistir a reuniones de carácter ordinario y/o extraordinario de las instancias de participación y/o de Gobierno de la localidad que le sean designadas por el alcalde Local._x000D_
7.   Fortalecer al despacho del Alcalde, en la proyección y elaboración de documentos e informes solicitados por los entes de control, entidades públicas y/o privadas, de conformidad con la normatividad existente para la materia y dentro de los plazos y términos establecidos por la misma.
8.  Apoyar en la formulación de los proyectos de inversión relacionados con la gestión territorial, la participación ciudadana, acceso a la justicia y los DDHH, que se financien con recursos del Fondo de Desarrollo Local.
9.  Las demás que designe el Supervisor o el apoyo a la supervisión de acuerdo con el objeto contractual, a las funciones misionales del Fondo y a las necesidades del servicio.</t>
  </si>
  <si>
    <t xml:space="preserve">1.	Adelantar elaboración, verificación y ejecución de los procesos legales, jurídicos, administrativos, precontractuales, contractuales y post contractuales que le sean asignados con conocimiento y aplicación de los principios que regulan la contratación estatal y la función administrativa contemplados en la Constitución Política y en la Ley._x000D_
2.	Realizar el análisis, revisión, elaboración, presentación, respuestas o documentación y seguimiento de la información, solicitada por los entes de control, entidades públicas y/o privadas y comunidad en general, de conformidad con la normatividad existente para la materia y dentro de los plazos y términos establecidos por la misma.  _x000D_
3.	Realizar la verificación de los actos administrativos de trámite o de fondo, que requieran la firma del Alcalde Local. _x000D_
4.	Realizar el análisis y revisión de los Estudios Previos y liquidaciones, que por competencia el ordenador del gasto le asigne, garantizando la correcta aplicación de normas y procedimientos técnicos, administrativos y legales vigentes. _x000D_
5.	Asistir a las reuniones de comités de contratación, comités de seguimiento a la ejecución contractual, capacitaciones entre otros que le designe el despacho del Alcalde(sa) Local.  
6.    Las demás que sean inherentes al cumplimiento del objeto contractual y/o que le sean asignadas por el Alcalde Local. </t>
  </si>
  <si>
    <t>1.	Realizar la consolidación, verificación y cargue de la información de los procesos de selección en cuanto a proyectos de inversión y gastos de funcionamiento a cargo de la Alcaldía Local en los aplicativos designados para tal fin, tales como SIPSE y los que se requieran.
2.	Realizar el seguimiento presupuestal de las registros en BogData, con el fin de orientar las solicitudes de liberación y/o anulación de saldos de los diferentes proyectos de inversión.
3.	Apoyar en la formulación, evaluación y seguimiento de los proyectos de inversión Local de conformidad al Plan de Desarrollo Local, así como apoyar en las liquidaciones de contratos que sean designados. 
4.	Llevar a cabo el seguimiento de la información de los procesos aprobados en los comités de contratación en el aplicativo SIPSE; así como realizar el análisis y seguimiento al cargue de contratos y procesos. 
5.	Realizar el seguimiento a los procesos precontractuales y contractuales en todas sus etapas de los proyectos de inversión y de gastos de funcionamiento a cargo de la entidad, atendiendo los lineamientos del Plan de Desarrollo Local, así como las modificaciones contractuales. 
6.	Participar, asistir y apoyar las reuniones y mesas de trabajo convocadas y/o asignadas por el supervisor del contrato.
7.	Las demás que le sean asignadas por el supervisor del contrato y que surjan de la naturaleza del mismo.</t>
  </si>
  <si>
    <t xml:space="preserve">1.	Brindar apoyo administrativo en el desarrollo de los temas de Gestión Agroambiental y en la implementación de herramientas para el adecuado control y la fácil consulta de los reportes de la ejecución de los proyectos.
2.	Apoyar la revisión administrativa y documental de los informes producto de los contratos suscritos entre el FDLS y particulares, así como su seguimiento y programación pagos._x000D_
 _x000D_
3.	Recopilar la información requerida y apoyar el trámite de respuesta a los derechos de petición y demás requerimientos de la comunidad y de otras entidades que sean asignados al área. 
4.	Elaborar las actas de asistencia a comités, mesas de trabajo, comisiones, consejos, reuniones que le sean designadas y apoyar demás espacios de participación ambiental que sean convocados o desarrollados para la gestión ambiental.
5.	Las demás que demande la administración local que corresponda a la naturaleza del contrato y que sean necesarias para la consecución del fin del objeto contractual. </t>
  </si>
  <si>
    <t>1.	Realizar la formulación, evaluación y seguimiento de los programas ambientales que componen el Plan Institucional de Gestión Ambiental -PIGA.
2.	Planear y organizar las actividades propias del Plan Institucional de Gestión Ambiental -PIGA, así como ejecutar controles operacionales a los impactos ambientales generados por la Alcaldía Local, de acuerdo con la normatividad vigente y los requerimientos institucionales.
3.	Acompañar en la formulación, seguimiento y actualización del Plan Ambiental Local ¿PAL, así como brindar la información requerida para los reportes solicitados por la autoridad ambiental y los entes de control.
4.	Realizar la recolección de información y los reportes solicitados o establecidos en la normatividad ambiental por parte de las diferentes entidades distritales, nacionales y entes de control, en lo que respecta a la gestión ambiental institucional.
5.	Apoyar al gestor ambiental en la convocatoria y realización de reuniones de los Comités de Gestión Ambiental.
6.	Desarrollar jornadas de capacitación y sensibilización, dirigidas a los servidores públicos de la Alcaldía Local y proveedores de bienes y servicios que realicen actividades relacionadas con los aspectos e impactos ambientales significativos.
7.	Mantener actualizada la documentación que soporta la gestión ambiental institucional de la Alcaldía Local.
8.	Formular, implementar y hacer seguimiento a planes de mejoramiento relacionados con la gestión ambiental de la Alcaldía Local.
9.	Apoyar a la Alcaldía Local en la atención de auditorías internas y externas frente a los temas de gestión ambiental institucional.
10.	Apoyar la elaboración y formulación de estudios previos, para la inclusión en los procesos contractuales de los criterios de sostenibilidad establecidos en los documentos guía de la entidad.
11.	Realizar inspecciones ambientales a los proveedores de bienes y servicios de la Alcaldía Local, que realicen actividades relacionadas con aspectos e impactos ambientales significativos.
12.	Asistir a las reuniones a las que sea citado o designado, para la atención de los asuntos relacionados con el objeto contractual.
13.	Las demás que se le asignen y que surjan de la naturaleza del Contrato.</t>
  </si>
  <si>
    <t>1.	Brindar apoyo técnico a los profesionales de infraestructura en la revisión de los informes presentados por los contratistas frente a la ejecución de las obras de infraestructura (Malla vial) que se ejecutan.
2.	Apoyar a los profesionales de Infraestructura en la formulación de los procesos contractuales elaboración de informes, proyección de respuestas y demás documentos que le sean indicados por el apoyo a la supervisión que requiera la alcaldía Local._x000D_
3.	Brindar apoyo en el manejo del aplicativo de correspondencia institucional (ORFEO) del apoyo a la supervisión y llevar un estricto control y seguimiento de los requerimientos realizados a través de este, así como, el correo electrónico y demás._x000D_
4.	Apoyar la verificación técnica de contratos de vigencias anteriores que se le asignen a los profesionales de infraestructura y que se encuentren en proceso de terminación para su respectiva liquidación. 
5.	Apoyar en la asistencia a comités y elaboración de actas y demás documentos que se requieran actas de reunión, memorandos, oficios, minutas, derechos de petición, proposiciones, entre otros que le sean designados.
6.	Las demás que demande la administración local que correspondan a la naturaleza del contrato y quesean necesarias para la consecución del fin del objeto contractual.</t>
  </si>
  <si>
    <t>1.	Apoyar el desarrollo de las metodologías de los proyectos y actividades comunitarias de educación ambiental, conforme a la normatividad nacional, distrital y local ambiental establecida.
2.	Realizar y entregar los registros, actas, bases de datos, anexos, entre otros soportes de cada una de las actividades desarrolladas.
3.	Programar, apoyar y ejecutar las actividades de educación ambiental en marco de los proyectos de inversión del equipo agroambiental. 
4.	Asistir a reuniones comunitarias y/o jornadas de capacitación programadas por parte de la administración, así mismo apoyar proceso de convocatoria de jornadas de capacitación para la implementación de programas y proyectos que se requieran.
5.	Las demás que demande la administración local que corresponda a la naturaleza del contrato y que sean necesarias para la consecución del fin del objeto contractual.</t>
  </si>
  <si>
    <t>1.	Coordinar la implementación de la Política Publica de Mujeres y Equidad de género, a nivel local.
2.	Elaborar el diagnostico, formulación y aprobación de planes, programas, proyectos, presupuestos y actividades de gestión pública en la localidad, con el propósito de garantizar la transversalidad del enfoque de género, de derechos de las mujeres y diferencial de acuerdo con la Política Publica de Mujeres y Equidad de género.
3.	Efectuar la planeación, gestión, convocatoria, acompañamiento y seguimiento a la participación e instancias de las mujeres y de enfoque de género, en vía de fortalecer sus procesos de participación, representación e incidencia en la dinámica a nivel local.
4.	Servir de enlace entre las instancias de mujeres y de enfoques diferenciales, con las autoridades locales, a fin de visibilizar sus demandas y propuestas para garantizar el ejercicio de sus derechos.
5.	Asegurar la coordinación interinstitucional para los temas relacionados con la PPMEYG y mantener constante articulación con la Secretaría Distrital de la Mujer.
6.	Orientar y liderar la construcción de acciones locales encaminadas a visibilizar los derechos de las mujeres en sus diferencias y diversidad.</t>
  </si>
  <si>
    <t>1.	Conceptuar la estrategia de gestión y acción en la implementación, impulso, promoción y fortalecimiento de la distinta justicia en equidad y comunitaria y acciones de apoyo para la generación e implementación de los sistemas locales de justicia y del acceso a la justicia en la ruralidad.
2.	Dar respuesta, conceptuar, estudiar y evaluar los asuntos que por competencia sean del Área de Gestión Policiva de la Alcaldía local de Sumapaz, de acuerdo con las pautas y lineamientos establecidos por la Secretaria de Gobiernos.
3.	Asistir y participar en reuniones, mesas de trabajo, eventos y/o actividades en las que se aborde el tema de justicia comunal y comunitaria, justicia en equidad y de paz, convocadas por las diferentes entidades y sectores. 
4.	Tramitar y proyectar la respuesta a las Acciones de Tutela, Derechos de Petición, Proposiciones y demás requerimientos sobre asuntos que deba conocer la Alcaldía Local y el Área de Gestión Policivo Jurídica Sumapaz.
5.	Fortalecer al despacho del Alcalde, en la proyección y elaboración de documentos e informes solicitados por los entes de control, entidades públicas y/o privadas, de conformidad con la normatividad existente para la materia y dentro de los plazos y términos establecidos por la misma.
6.	Las demás que designe el Supervisor o el apoyo a la supervisión de acuerdo con el objeto contractual, a las funciones misionales del Fondo y a las necesidades del servicio.</t>
  </si>
  <si>
    <t xml:space="preserve">1.	Brindar apoyo administrativo al área de Gestión del Desarrollo Local, en los asuntos jurídicos que se le asignen, dando cumplimiento al Manual de Procesos y Procedimientos establecidos
2.	Apoyar la estructuración y redacción de los actos administrativos y demás documentos, en la elaboración de informes o proyección de respuestas y documentos que deba firmar el alcalde local.  
3.	Actualizar y mantener al día una base de datos de la información que se recibe y produce en la alcaldía Local de Sumapaz
4.	Manejar el sistema de correspondencia institucional (ORFEO), así como el correo electrónico y demás aplicativos que sean del resorte del área. 
5.	Asistir a las reuniones, comités de seguimiento a la ejecución contractual, capacitaciones entre otros que le designe el despacho del Alcalde Local. 
6.  Las demás que demande la administración local que correspondan a la naturaleza del contrato y que sean necesarias para la consecución del fin del objeto contractual. </t>
  </si>
  <si>
    <t>1.	Prestar apoyo profesional en la implementación de estrategias para la optimización de procesos, en el marco del sistema local de cuidado y derechos de las mujeres en sus diferencias y diversidades.
2.	Brindar acompañamiento a las entidades e instancias de participación local, de acuerdo con los lineamientos del Fondo de Desarrollo Rural de Sumapaz.
3.	Programar, asistir y acompañar las jornadas locales para la promoción de los derechos de las mujeres, en articulación con las entidades competentes, organizaciones sociales y comunitarias, de acuerdo con los lineamientos establecidos por la supervisión.
4.	Apoyar en el acopio, selección, clasificación, estructura y elaboración de los análisis técnicos, de costos, estudios de mercado y factibilidad, y demás información necesaria para la formulación de los proyectos de acuerdo con los requerimientos técnicos dados por la administración local.
5.	Elaborar las respuestas a memorandos, derechos de petición, así como a requerimientos de cualquier ente de control, entes estatales y/o actores civiles, cuando le sea requerido.
6.	Asistir a las reuniones, mesas técnicas, mesas de trabajo, a las que sea convocada para el adecuado cumplimiento del objeto del contrato.
7.	Cumplir las demás actividades relacionadas con el objeto del contrato que sean designadas por el (la) supervisor (a) del mismo.</t>
  </si>
  <si>
    <t>1.	Participar en el análisis de los Estudios Previos que se proyecten por los profesionales, en la elaboración del análisis del sector y estudios de mercado, para el proceso de la adquisición y administración de Bienes y Servicios locales, a fin de dar cumplimiento a las normas y procedimientos técnicos, administrativos y legales vigentes. 
2.	Actualizar la base de datos de la contratación de la Alcaldía Local de Sumapaz y mantener al día el archivo e información que se genere en el proceso de contratación de la Alcaldía Local de Sumapaz, con el apoyo de los abogados encargados de cada proceso.
3.	Realizar seguimiento para que la información y documentación que se genere en el desarrollo de los procesos contractuales se publique tanto en los aplicativos correspondientes como en los expedientes contractuales que se tienen para tal fin.
4.	Apoyar en el manejo y operación de los aplicativos institucionales diseñados para el registro y control de los procesos de contratación (Secop 1, Secop 2, Sivicof, Sipse entre otros), verificando que la información que se registra sea correcta.
5.	Asistir a las reuniones, comités de contratación, comités de seguimiento a la ejecución contractual, capacitaciones entre otros que le designe el despacho del Alcalde Local.
6.	Las demás que sean inherentes al cumplimiento del objeto contractual y/o que le sean asignadas por el Alcalde Local.</t>
  </si>
  <si>
    <t>1.	Acompañar los procesos administrativos, operativos y logísticos necesarios para el correcto desarrollo de los eventos y actividades programadas por la Alcaldía Local de Sumapaz.
2.	Realizar y coordinar la programación de las actividades logísticas desarrolladas por el Fondo de Desarrollo Local de Sumapaz, según las solicitudes y necesidades de la entidad.
3.	Gestionar con los profesionales encargados de los diferentes proyectos de inversión, las necesidades logísticas que solicitan para desarrollar las actividades correspondientes a cada proyecto.
4.	Articular interinstitucionalmente, los procesos y actividades logísticas a desarrollar por la Alcaldía Local.
5.	Asistir a reuniones de seguimiento de ejecución de contratos, encuentros ciudadanos, invitaciones a sesiones de la Junta Administradora Local y las demás que se requiera participación
6.  Llevar registros de los archivos y controles que se requieran para brindar información oportuna y confiable respecto a los temas a cargo, de los cuales se suministraran reportes consolidados a los diferentes entes de control que lo soliciten.
7.  Las demás que le sean asignadas por el supervisor del contrato y que surjan de la naturaleza del mismo.</t>
  </si>
  <si>
    <t xml:space="preserve">1.	Realizar las etapas de formulación y elaboración de estudios previos de los proyectos de inversión que le sean designados para operativizar los portales interactivos: Actualizar los Documentos Técnicos de Soporte y las Fichas EBI, definir Especificaciones técnicas, realizar estudios de mercado, elaborar análisis del sector, definir criterios de verificación y calificación y condiciones del contrato, entre otros.
2.	Brindar acompañamiento en los procesos contractuales de los estudios previos elaborados para operativizar los portales interactivos, (Responder las observaciones en cada etapa, proyectar adendas, verificar y calificar propuestas).
3.	Realizar el seguimiento a la ejecución de los contratos (Apoyo a la supervisión, revisión de informes, modificaciones contractuales, programación de PAC), que le sean designados para operativizar los portales interactivos. 
4.	Realizar actividades de apoyo a los servicios y necesidades informáticas del Fondo de Desarrollo Local y dar conceptos técnicos sobre el estado de los equipos y los aplicativos, según las solicitudes que le sean asignadas. 
5.	Asistir, a las reuniones, comités y capacitaciones, entre otros, representar a la Administración en los espacios del sector y hacer parte de los comités que le sean designados. 
6.	Realizar la verificación técnica, administrativa y financiera de contratos de vigencias anteriores que se le asignen y que se encuentren en proceso de terminación para su respectiva liquidación. 
7.	Las demás que le sean asignadas o delegadas y que correspondan a la naturaleza del objeto. </t>
  </si>
  <si>
    <t>1.	Liderar las etapas de formulación y elaboración de estudios previos de proyectos de inversión y gastos de funcionamiento que le sean designados, así como la supervisión y seguimiento de los contratos que se deriven de estos procesos y demás que le sean designados.
2.	Realizar la revisión, ejecución y seguimiento de los procesos y procedimientos que se desarrollan al interior del área de Gestión del Desarrollo Local, y armonizarlos a nivel interno de la entidad.
3.	Brindar apoyo en la elaboración de informes, respuestas a derechos de petición y demás requerimientos, solicitados por los órganos de control, entidades y comunidad en general, de conformidad con la normatividad vigente y dentro de los plazos y términos establecidos por la ley.
4.	Realizar el seguimiento a la formulación de los distintos procesos derivados de los proyectos tanto de funcionamiento como de inversión, así como de los planes, programas y proyectos de desarrollo local, en concordancia con el PDD y PDL conforme a los lineamientos institucionales y distritales definidos, incluyendo actualización de DTS.
5.	Apoyar en la consolidación y seguimiento de la información del PAC, para la programación anual y reprogramaciones trimestrales correspondientes.
6.	Participar de reuniones, comités, capacitaciones y demás actividades a las que sea convocado por parte de la alcaldía local.
7. Las demás que demande la administración local que corresponda a la naturaleza del contrato y que sean necesarias para la consecución del fin del objeto contractual y las demás que se le asignen y que surjan de la naturaleza del Contrato.</t>
  </si>
  <si>
    <t>1.	Apoyar en la programación, control y seguimiento del uso diario del parque automotor de propiedad y/o tenencia del FDRS.
2.	Llevar estadísticas contables del uso de los recursos empleados para el funcionamiento del parque automotor perteneciente al FDRS solicitados por el apoyo a la supervisión.
3.	Manejar el sistema de correspondencia institucional (ORFEO), así como el correo electrónico y demás aplicativos que sean del resorte del despacho.
4.	Apoyar en la elaboración de informes o proyección de respuestas y demás documentos que le sean indicados por el apoyo a la supervisión.
5.	Apoyar la realización de reuniones, comités de contratación, capacitaciones, comités de seguimiento entre otros que deba adelantar el área y elaboración de actas y demás documentos que se requieran.
6.	Apoyar a los profesionales en la verificación de los informes para la programación de PAC de los contratos que le sean designados, dando cumplimiento al Manual de Procesos y Procedimientos para tal fin. 
7.	Las demás que demande la administración local que correspondan a la naturaleza del contrato y quesean necesarias para la consecución del fin del objeto contractual.</t>
  </si>
  <si>
    <t xml:space="preserve">1.	Prestar apoyo al despacho en el seguimiento y trámite de los documentos presentados por los contratistas para los pagos que correspondan en lo que requiera aprobación y suscripción del alcalde local.¿ 
2.	Prestar su apoyo administrativo en la consolidación del cuadro de reporte mensual (según modelo) de las modificaciones contractuales realizados. 
3.	Brindar su apoyo en la asistencia a comités, mesas de trabajo, consejos y reuniones que sean convocados y en la elaboración y proyección de documentos y respuestas tales como actas de reunión, memorandos, oficios, proposiciones y derechos de petición, así¿ como en la gestión documental que se requiera. 
4.	Apoyar al personal encargado en la verificación de los documentos que se tramitan dentro de los procesos de contratación y en la actualización de la información de los procesos contractuales, llevando el control sobre el estado de estos. 
5.	Brindar apoyo al despacho del FDRS en el seguimiento a las respuestas dadas mediante oficios, memorandos, actos administrativos, conceptos que deban ser suscritos por el señor alcalde local de Sumapaz.¿ 
6.	Las demás que demande la administración local que corresponda a la naturaleza del contrato y que sean necesarias para la consecución del fin del objeto contractual. </t>
  </si>
  <si>
    <t xml:space="preserve">1.	Adelantar las etapas de formulación y elaboración de estudios previos de los proyectos de inversión que le sean designados en el tema de Infraestructura vial y puentes.
2.	Brindar acompañamiento en los procesos contractuales de los estudios previos elaborados de los proyectos de Infraestructura vial y puentes (Responder las observaciones en cada etapa, proyectar adendas, verificar y calificar propuestas).
3.	Emitir los conceptos técnicos de infraestructura/obras y apoyar el seguimiento a la estabilidad de las obras contratadas y/o recibidas por el FDL Sumapaz cuyas pólizas estén vigentes, en cumplimiento a la ley 80 de 1993, que trata de los Derechos y Deberes de las Entidades Estatales._x000D_
4.	Acompañar y apoyar al Alcalde Local en las diferentes reuniones que se programen en el territorio, en la JAL, en la Bogotá Urbana, así como asistir a los espacios de participación del sector que le sean designados, a las reuniones, comités de contratación, capacitaciones, comités de seguimiento entre otros y hacer parte de los comités que le delegue el alcalde Local o quien haga sus veces.
5.	Realizar la verificación técnica, administrativa y financiera de contratos de vigencias anteriores que se le asignen y que se encuentren en proceso de terminación para su respectiva liquidación.
6.	Brindar apoyo en la elaboración de informes, respuestas a derechos de petición y demás requerimientos, solicitados por los órganos de control, entidades y comunidad en general, de conformidad con la normatividad vigente y dentro de los plazos y términos establecidos por la ley.
7.	Las demás que demande la administración local que corresponda a la naturaleza del contrato y que sean necesarias para la consecución del fin del objeto contractual._x000D_
</t>
  </si>
  <si>
    <t>1.	Apoyar los talleres, capacitaciones y campañas de sensibilización sobre genero y derecho de las mujeres.
2.	Brindar apoyo técnico al equipo de trabajo en las actividades administrativas y de campo brindando enfoque de genero en las actividades realizadas.
3.	Apoyar en la recopilación de indicadores, bases de datos y matrices de información concerniente a los proyectos de inversión de mujer.
4.	Realizar el seguimiento y evaluación de los programas y proyectos ejecutados desde el fondo de desarrollo rural de Sumapaz.
5.	Participar en  los grupos focales y de participación de  mujer y equidad de genero en el fondo de desarrollo rural de Sumapaz.
6.	Diseñar estrategias para prevenir y fortalecer los programas de mujer y equidad de genero.
7.	La demás que demande la administración local que corresponda a la naturaleza del contrato y que sean necesarias para la consecución del fin del objeto contractual.</t>
  </si>
  <si>
    <t>1.	Apoyar el desarrollo y ejecución de programas de salud comunitarios que respondan a las necesidades específicas de la población en Colaboración con organizaciones comunitarias, sectoriales e intersectoriales para implementar proyectos de salud.
2.	Apoyar a los profesionales del equipo de salud, en Promover hábitos y estilos de vida saludable y prevención de enfermedades a través de campañas educativas apoyando la distribución de materiales educativos organización de talleres, charlas, y eventos para la comunidad.
3.	Realizar articulación con las entidades del sector, para apoyar los tramites requeridos por la comunidad en garantía del acceso y la atención a los servicios de salud de los habitantes de la localidad de Sumapaz.
4.	Realizar el acompañamiento de los habitantes de la localidad de Sumapaz a citas médicas y tratamientos de salud, teniendo en cuenta que el usuario no cuente con red familiar y si este lo requiere
5.	Asistir a las reuniones, capacitaciones y/o eventos que se le convoque y, hacer parte de los espacios de participación del sector Salud y demás comités que le sean designados.
6.   Las demás que demande la administración local que corresponda a la naturaleza del contrato y que sean necesarias para la consecución del fin del objeto contractual.</t>
  </si>
  <si>
    <t>1.	Realizar el apoyo para la estructuración de proyectos nuevos o de modificaciones requeridas en los proyectos de infraestructura de los Proyectos de Inversión que se desarrollen en la alcaldía local y que estén relacionados con infraestructura. 
2.	Participar en el control y seguimiento de los contratos de infraestructura que se encuentren en proceso de ejecución y/o liquidación, así como en la elaboración de actas de inicio, terminación y suspensión, justificaciones de prórrogas y/o adiciones, apoyando al supervisor designado por el supervisor. 
3.	Realizar a través de herramientas informáticas el apoyo en la realización y/o revisión de diseños estructurales de los diferentes proyectos, requeridos por la administración local.
4.	Acompañar y apoyar al Alcalde Local en las diferentes reuniones que se programen en el territorio, en la JAL, en la Bogotá Urbana, así como asistir a los espacios de participación del sector que le sean designados, a las reuniones, comités de contratación, capacitaciones, comités de seguimiento, entre otros, y hacer parte de los comités que le delegue el Alcalde Local o quien haga sus veces.
5.	Brindar apoyo en la elaboración de informes, respuestas a derechos de petición y demás requerimientos, solicitados por los órganos de control, entidades y comunidad en general, de conformidad con la normatividad vigente y dentro de los plazos y términos establecidos por la ley.
6. Las demás que demande la administración local que corresponda a la naturaleza del contrato y que sean necesarias para la consecución del fin del objeto contractual.</t>
  </si>
  <si>
    <t>1.	Acompañar al alcalde Local, en la práctica de diligencias comisionadas en los Despachos Comisorios, por las autoridades judiciales que se radiquen en la Alcaldía. 
2.	Realizar las acciones necesarias para llevar a cabo la inspección y vigilancia de las materia económica, ambiente y recursos naturales, urbanismo, espacio público, salubridad, seguridad y vigilancia en la Localidad de Sumapaz, dinamizando entre el área de Gestión Policiva, las corregidurías y demás entidades de orden Distrital y Nacional. 
3.	Organizar, articular y participar en reuniones y comités conforme a las instrucciones y delegaciones del alcalde Local y el área Policivo-Jurídica Sumapaz.
4.	Adelantar el Comité Civil de Convivencia y apoyar la secretaria técnica del mismo de conformidad con la ley 1801 de 2016 en su artículo 19, según las directrices dadas por el alcalde Local y la profesional especializada (o) 222-24 del Área de Gestión Policivo-Jurídica Sumapaz. 
5.	Tramitar y proyectar la respuesta a Acciones de Tutela, Derechos de Petición, Proposiciones y demás requerimientos sobre asuntos que deba conocer la Alcaldía Local y el Área de Gestión Policivo-Jurídica Sumapaz. 
6.	Participar en la proyección y elaboración de documentos e informes solicitados por los entes de control, entidades públicas y/o privadas, de conformidad con la normatividad existente para la materia y dentro de los plazos y términos establecidos por la misma
7.	Organizar, apoyar, participar, colaborar asistir y proponer mecanismos tendientes al fortalecimiento de los mecanismos de justicia comunal y/o comunitaria en el ámbito familiar y comunitario.
8.	Las demás que le sean asignadas por la supervisión y que estén relacionadas con el objeto del presente contrato</t>
  </si>
  <si>
    <t>1.	Verificar que los trámites legales correspondientes a las etapas precontractual, contractual y post-contractual de los procesos que le sean designados se realicen de conformidad con las normas y verificar la elaboración de los documentos inherentes a las mismas.
2.	Revisar los diferentes procesos contractuales que se le designen en la plataforma SECOP I y II o la que haga sus veces.
3.	Apoyar al despacho del alcalde en la verificación de los actos administrativos de trámite o de fondo, que requieran la firma del Alcalde Local.
4.	Realizar el análisis y revisión de los Estudios Previos y liquidaciones, que por competencia el ordenador del gasto le asigne, garantizando la correcta aplicación de normas y procedimientos técnicos, administrativos y legales vigentes.
5.	Realizar la revisión y seguimiento al plan anual de adquisiciones, de acuerdo con las modificaciones aprobadas en el comité de contratación respectivo y que se publiquen en las páginas web correspondientes, dentro del término legal establecidos
6.  Asistir a las reuniones de comités de contratación, comités de seguimiento a la ejecución contractual, capacitaciones entre otros que le designe el despacho del Alcalde(sa) Local.Las demás que demande la administración local que corresponda a la naturaleza del contrato y que sean necesarias para la consecución del fin del objeto contractual.
7.  Las demás que sean inherentes al cumplimiento del objeto contractual y/o que le sean asignadas por el Alcalde Local.</t>
  </si>
  <si>
    <t xml:space="preserve">1.	1. Brindar apoyo jurídico y contractual para la ejecución de los convenios solidarios y demás contratos suscritos entre el Fondo de Desarrollo Rural, Juntas de Acción Comunal y otros que le sean designados._x000D_
2. Acompañar la formulación de los estudios previos en aspectos jurídicos y contractuales de los proyectos de Participación que le sean designados._x000D_
3. Brindar apoyo jurídico a los dignatarios y afiliados de las JAC, sobre los proyectos liderados por el Fondo de Desarrollo Rural de Sumapaz._x000D_
4. Brindar apoyo en la elaboración de informes, respuestas a derechos de petición y demás requerimientos, solicitados por los órganos de control, entidades y comunidad en general, de conformidad con la normatividad vigente y dentro de los plazos y términos establecidos por la ley._x000D_
5. Asistir, a las reuniones, comités y capacitaciones, entre otros, representar a la Administración en los espacios del sector y hacer parte de los comités e instancias de participación que le sean designados._x000D_
6. Las demás que le sean asignadas o delegadas y que correspondan a la naturaleza del objeto._x000D_
</t>
  </si>
  <si>
    <t>1.	Apoyar en el desarrollo y/o diseño de las piezas gráficas para los contenidos de las redes sociales y sitio web de la Alcaldía Local. 
2.	Realizar la adaptación gráfica de las campañas de la Alcaldía Local con el fin de lograr uniformidad en los mensajes y entrega de las respectivas piezas.
3.	Apoyar en el seguimiento a la impresión y distribución de las piezas gráficas elaboradas para la estrategia digital y las campañas internas y externas de la Alcaldía Local.
4.	Apoyar en el diseño del montaje de piezas audiovisuales para la divulgación de las diferentes campañas y proyectos de la entidad.
5.	Realizar la conceptualización de contenidos y proyectos para su realización audiovisual.
6.   Las demás obligaciones que sean asignadas y que surjan de la naturaleza del contrato.</t>
  </si>
  <si>
    <t>1. Apoyar en el trámite e impulso jurídico del proceso de liquidación, liberación y/o fenecimiento de los convenios y contratos suscritos por el Fondo de Desarrollo Rural de Sumapaz, realizando las actividades necesarias de revisión, verificación y/o requerimiento.
2. Apoyar en la proyección y/o revisión las actas de liquidación de los convenios y contratos que le sean asignados, realizando los ajustes jurídicos y requerimientos que sean necesarios._x000D_
3.	Apoyar e impulsar la gestión jurídica de posibles incumplimientos contractuales, elaborando los actos administrativos necesarios en el trámite de las audiencias de incumplimiento que le sean asignadas. 
4.	Brindar apoyo a las diferentes áreas de la Administración local en la elaboración y revisión de estudios previos y demás documentos precontractuales, así como atender las solicitudes de modificación contractual y cualquier otra solicitud que sea requerida
5.	Apoyar en la revisión para la firma del Alcalde Local, los soportes para pago mensual de las cuentas de cobro de operadores y personas naturales radicadas en el Fondo de Desarrollo Rural de Sumapaz 
6.	Resolver consultas, prestar asistencia y emitir conceptos jurídicos en los asuntos de su competencia.
7.	Elaborar y presentar los informes desde el aspecto jurídico a los diferentes Organismos de Control y a la Secretaría Distrital de Gobierno con la periodicidad señalada, en especial cuando requieran de la información del trámite de las liquidaciones y pagos de los contratos asignados.
8.	Asistir a las reuniones a las que sea citado o designado, para la atención de los asuntos relacionados con el objeto contractual.
9.	Asistir a las reuniones de acompañamiento para la depuración de obligaciones por pagar que realice la Secretaría de Gobierno y otras entidades Distiritales.
10. Las demás que le sean asignadas por el supervisor del contrato y que surjan de la naturaleza del mismo.</t>
  </si>
  <si>
    <t>1.	Apoyar las actividades de alimentación, nutrición, suplemento e hidratación para el bienestar de los animales de granja existentes en la parcela de la cultura llano grande y/o  los sitios asignados.
2.	Atender las orientaciones técnicas que indique el profesional encargado del manejo animal, para el adecuado desarrollo corporal de los semovientes de la granja llano grande._x000D_
 _x000D_
3.	Desarrollar las actividades de limpieza y desinfección de las unidades productivas agropecuarias existentes en la parcela de la cultura llano grande.
4.	Llevar registros de control de datos de nutrición y reproducción de acuerdo con los formatos que brinde el profesional zootecnista: pesaje animal, datos de producción, preñes, parto, irregularidades reproductivas y demás que se manifiesten en los semovientes de la granja llano grande._x000D_
5.	Realizar programación semanal de actividades de limpieza, nutrición y mantenimiento de la infraestructura agropecuario e implementar cada una de las actividades programadas, llevando soportes y registros de su cumplimiento.
6.	Apoyar las labores de huerta de la granja llano grande tales como (deshierbe de huerta, trasplante de plántulas, riego si lo requiere, reportar presencia de enfermedades o plagas en las plantas).
7.	Las demás que demande la administración local que corresponda a la naturaleza del contrato y que sean necesarias para la consecución del fin del objeto contractual.</t>
  </si>
  <si>
    <t>1.	Realizar las etapas de formulación y elaboración estudios previos de los proyectos de inversión a ejecutar en el tema de Infraestructura y obras de la localidad. Actualizar los documentos técnicos de Soporte y las Fichas EBI, definir Especificaciones técnicas, realizar estudios de mercado, elaborar análisis del sector, definir criterios de verificación y calificación y condiciones del contrato, entre otros.
2.	Brindar apoyo en los procesos contractuales de selección para Infraestructura y obras de la localidad. Responder las observaciones en cada etapa, proyectar adendas, verificar y calificar propuestas.
3.	Realizar el seguimiento a la ejecución de los contratos (Apoyo a la supervisión, revisión de informes, modificaciones contractuales, programación de PAC), que le sean designados del Sector de Infraestructura y obras de la localidad.
4.	Brindar apoyo en la elaboración de informes, respuestas a derechos de petición y demás requerimientos, solicitados por los órganos de control, entidades y comunidad en general, de conformidad con la normatividad vigente y dentro de los plazos y términos establecidos por la ley.
5.	Asistir a los espacios de participación del sector que le sean designados, a las reuniones, comités de contratación, capacitaciones, comités de seguimiento entre otros y hacer parte de los comités que le delegue el Alcalde Local o quien haga sus veces.
6.	Elaboración y estudio de documentos, informes y demás acciones requeridas para apoyar y orientar técnicamente las gestiones necesarias con otras entidades para viabilizar y/o financiar proyectos de infraestructura en la localidad.
7.	Las demás que demande la administración local que correspondan a la naturaleza del contrato y que sean necesarias para la consecución del objeto contractual.</t>
  </si>
  <si>
    <t xml:space="preserve">"1.	Elaborar un diagnóstico sobre los antecedentes, condiciones médicas, habilidades y formación Deportiva de los niños, niñas y jóvenes deportistas de la localidad de Sumapaz, así como realizar la planeación quincenal de las actividades a desarrollar, sistematizar la información._x000D_
"2.	Elaborar y ejecutar el Plan de Trabajo para la ejecución de las metas de Capacitar 1000 Personas en Los Campos deportivos y Vincular personas en actividades recreo-deportivas comunitarias de acuerdo con las diferentes iniciativas comunitarias, así como realizar la reactivación de los comités deportivos veredales.
"3.	Diseñar e implementar herramientas para la formación y capacitación (formatos de asistencia, guías, test deportivos, entre otros) en temas deportivos, dirigido a los niños, niñas y jóvenes de la localidad de Sumapaz._x000D_
"4.	Desarrollar las sesiones de clase con los niños, niñas y jóvenes de conformidad con las habilidades y necesidades establecidas en el diagnóstico, respetando los parámetros, horarios, intensidad, lugares y demás requerimientos realizados por el FDRS, entregando las listas de asistencia de los participantes, evaluación de conocimientos y habilidades adquiridas entre otras.
5.	Hacer el seguimiento y evaluación de los estudiantes inscritos en las escuelas informando el estado de avance de los participantes, número total de inscritos, deserciones, cupos disponibles y cualquier situación que se presente dentro del desarrollo de las actividades.
6.	Asistir, a las reuniones, comités y capacitaciones, entre otros, representar a la Administración en los espacios del sector y hacer parte de los comités que le sean designados._x000D_
7.	Las demás que demande la administración local que corresponda a la naturaleza del contrato y que sean necesarias para la consecución del fin del objeto contractual._x000D_
</t>
  </si>
  <si>
    <t xml:space="preserve">1.	Consolidar los reportes de información que sean requeridos tanto por dependencias de la Secretaría de Gobierno, como demás entidades distritales y nacionales, proyectando respuesta si es del caso y revisando la documentación que se deba aportar.
2.	Brindar acompañamiento en la implementación, desarrollo y seguimiento de los procesos y procedimientos de gestión administrativa y financiera del AGDL, conforme a los lineamientos distritales definidos y el marco de la normatividad vigente
3.	Realizar la solicitud para la consolidación  y seguimiento de la información para la programación y reprogramación del Plan Anualizado de Caja ¿ PAC._x000D_
4.	Brindar  poyo  en la revisión de cuentas de cobro de los contratistas del FDRS, y el seguimiento al proceso de pagos, de acuerdo con los lineamientos e instructivos establecidos por la SDG para dicho proceso._x000D_
5.	Participar de reuniones, comités, capacitaciones y demás actividades a las que sea convocado por parte de la alcaldía local._x000D_
6.	Las demás que demande la administración local, que correspondan a la naturaleza del contrato y que sean necesarias para la consecución del fin del objeto contractual_x000D_
</t>
  </si>
  <si>
    <t>1.	Coordinar  la organización de entrega de elementos para ingreso al almacén, previa solicitud del apoyo a la supervisión, y así mismo apoyar la elaboración de los movimientos de almacén en los aplicativos SAE y SAI del sistema SI CAPITAL.
2.	Brindar acompañamiento al almacenista del FDRS, en el proceso de verificación de elementos que se encuentren en las sedes de la alcaldía y demás sitios donde se encuentren elementos del FDRS.
3.	Realizar la elaboración de estudios previos de los procesos y Actos Administrativos que estén directamente relacionados con el almacén.
4.	Recopilar la información de almacén, que sea solicitada por el Despacho, dependencias y organismos distritales, y entes de vigilancia y control, y proyectar las respuestas a las diferentes solicitudes de información allegadas a la alcaldía. 
5.	Realizar la programación de reuniones, mesas de trabajo, comités de gestión de bienes y demás actividades que estén relacionadas con el almacén, así como asistir, a las reuniones y capacitaciones que sea convocado o designado.
6.	Realizar los movimientos en el aplicativo SAI, derivados de la medición posterior hecha por el ejecutor del contrato de toma física y medición posterior
7.	Las demás que demande la administración local que corresponda a la naturaleza del contrato y que sean necesarias para la consecución del fin del objeto contractual.</t>
  </si>
  <si>
    <t>1.	Brindar la prestación del servicio de asistencia técnica a pequeños y medianos productores locales para el mejoramiento de la producción, la transformación y la comercialización, realizando las actividades médico veterinarias que se requieran.   
2.	Atender, hacer seguimiento y reporte de las urgencias médico-veterinarias que se requieran por parte del FDRS y/o la comunidad; tratando a los animales lesionados o enfermos, prescribiendo y administrando medicación, curando heridas, y/o realizando operaciones quirúrgicas de baja complejidad. Posteriormente, se deben realizar los respectivos reportes de atención y seguimiento realizados.
3.	Realizar atención de urgencias médicos veterinarias que se requiera, jornadas de educación y sensibilización sobre la protección y el bienestar animal y jornadas de esterilización que se realice, jornadas de brigadas medico veterinaria, presentándose soportes y evidencia del servicio.
4.	Brindar apoyo en la elaboración de informes y dar respuesta de forma y de fondo cuando se requiera a las diferentes solicitudes, derechos de petición y demás requerimientos, realizados por los diferentes órganos de control y comunidad en general, de conformidad con la normatividad vigente y dentro de los plazos y términos establecidos por la ley.
5.	Consolidar la información de los animales atendidos estableciendo la naturaleza de las enfermedades, los desórdenes o las lesiones. Realizar la exploración clínica de los animales y elaborar su historial clínico
6.  Asistir a los espacios de participación, reuniones, comités de contratación, capacitaciones, comités de seguimiento que sea convocado, designados, y/o delegado.
7.   Realizar inseminación artificial en caso tal que no se encuentre el técnico para no perder la oportunidad de los celos presentados de manera natural y/ implementar sincronización de celos en las hembras bovinas que requieran el tratamiento.
8.  Prestar apoyo profesional para desarrollar el componente pecuario en la línea de ordenamiento de finca y realizar jornadas de capacitación médico veterinarias a los productores rurales.
9.  Entregar los registros, actas, bases de datos, entre otra documentación de cada una de los predios intervenidos.
10.  Las demás actividades que demande la administración local que corresponda a la naturaleza del contrato y que sean necesarias para la consecución del fin del objeto contractual.</t>
  </si>
  <si>
    <t>1.	Acompañar a la comunidad brindando herramientas jurídicas en los trámites necesarios para el saneamiento y legalización de los predios de la localidad de Sumapaz.  
2.	Atender de manera presencial a la comunidad, en aras de orientar jurídicamente a los usuarios frente a los requisitos, procedimientos y gestiones que requieran para la formalización y trámites administrativos relacionados con los predios ubicados dentro de la localidad de Sumapaz. 
3.	Participar en las reuniones, las mesas de trabajo, los eventos y/o actividades en las que se le designen o sean convocadas por las diferentes entidades y sectores. 
4.	Brindar apoyo jurídico en la elaboración de formulaciones, informes, respuestas a derechos de petición y demás requerimientos, solicitados por los órganos de control, entidades y comunidad en general, de conformidad con la normatividad vigente y dentro de los plazos y términos establecidos por la ley. 
5.	Apoyar en la actualización de la base de datos que contenga toda la información recolectada durante la ejecución del contrato, de los predios atendidos, de los que se lograron legalizar, y de los que quedan pendientes por realizar algún trámite para su legalización. 
6.	Las demás que demande la administración local que corresponda a la naturaleza del contrato y que sean necesarias para la consecución del fin del objeto contractual.</t>
  </si>
  <si>
    <t>1.	Apoyar las etapas de formulación y elaboración de estudios previos de los proyectos de inversión que le sean designados en el tema de Infraestructura vial por el despacho de la Alcaldía Local de Sumapaz.
2.	Acompañar las actividades que se realicen en el cumplimiento de las obligaciones contractuales técnicas, administrativas y financieras de los proyectos de inversión que le sean designados en los temas de infraestructura vial y de regalías, a través del apoyo a la supervisión, análisis de informes, visitas a frentes de obra, entre otros.
3.	Apoyar al Alcalde Local en las diferentes reuniones que se programen en el territorio, en la JAL, en la Bogotá Urbana, así como asistir a los espacios de participación del sector movilidad y del Sistema General de Regalías que le sean designados, comités de contratación y de seguimiento y hacer parte de los comités que le delegue el supervisor o apoyo a la supervisión del contrato.
4.	Elaborar informes mensuales de apoyo a la supervisión de los contratos que sean asociados a los temas de infraestructura vial.
5.	Brindar apoyo en la elaboración de informes, respuestas a derechos de petición y demás requerimientos, solicitados por los órganos de control, entidades y comunidad en general, de conformidad con la normatividad, dentro de los plazos y términos establecidos por la ley.
6.	Apoyar la elaboración de diagnósticos asociados a la infraestructura vial, a los puntos críticos en taludes, así como caminos veredales.
7. Las demás que demande la administración local que corresponda a la naturaleza del contrato y que sean necesarias para la consecución del fin del objeto contractual.</t>
  </si>
  <si>
    <t>1.	Desarrollar o diseñar las piezas gráficas para los contenidos de las redes sociales y sitio web de la Alcaldía Local.
2.	Realizar la adaptación gráfica de las campañas de la Alcaldía Local con el fin de lograr uniformidad en los mensajes y mantener un cronograma actualizado de las fechas de solicitud y entrega de las respectivas piezas.
3.	Hacer seguimiento a la impresión y distribución de las piezas gráficas elaboradas para la estrategia digital y las campañas internas y externas de la Alcaldía Local.
4.	Realizar la producción de contenidos audiovisuales en diferentes plataformas, tales como animación y video, en diversos medios y soportes.
5.	Diseñar el montaje de piezas audiovisuales para la divulgación de las diferentes campañas y proyectos de la entidad.
6.	Realizar la conceptualización de contenidos y proyectos para su realización audiovisual.
7.	Las demás que demande la administración local que corresponda a la naturaleza del contrato y que sean necesarias para la consecución del fin del objeto contractual.</t>
  </si>
  <si>
    <t xml:space="preserve">1.	Realizar actividades en el marco de la restauración activa  en los predios concertados por la Alcaldía Local de Sumapaz y según diseño florísticos establecidos. _x000D_
2.	Ejecutar actividades de mantenimiento integral a las acciones de restauración activa y pasiva  en los predios concetados por la Alcaldía Local de Sumapaz, en cumplimiento de las metas del PDL. _x000D_
3.	Acompañar, asistir y apoyar logísticamente las actividades requeridas para la adecuada implementación en campo de los proyectos ambientales locales. 
4.	Asistir a las reuniones, capacitaciones que sea convocadas y apoyar las convocatorias y logística requerida por los profesionales ambientales del FDRS para el cumplimiento de la gestión ambiental local externa. _x000D_
5.	 Las demás que demande la administración local que corresponda a la naturaleza del contrato y que sean necesarias para la consecución del fin del objeto contractual._x000D_
</t>
  </si>
  <si>
    <t>1.	Apoyar las actividades de reconocimiento, identificación, caracterización y diagnóstico de las áreas potenciales de conservación y protección para la Ordenación Ambiental de Fincas, en la localidad de Sumapaz.
2.	Realizar y entregar los registros, actas, bases de datos, hojas de vida, anexos, entre otros soportes de cada una de las actividades desarrolladas.
3.	Apoyar la elaboración e implementación de los esquemas diseños, metodología y acciones de intervención de Ordenamiento Ambiental de Finca enfocados a la Gestión Ambiental, Conservación y Protección de los recursos naturales de la localidad de Sumapaz.
4.	Elaborar respuestas a los requerimientos, solicitudes y reportes de información de gestión ambiental externa solicitados por entidades distritales, nacionales, entes de control y comunidad, directamente allegados o por el aplicativo de Gestión Documental de la entidad.
5.	Asistir a las reuniones concertadas, citadas y/o designadas para la atención de temas relacionados con la gestión ambiental y el desarrollo sostenible con entidades locales, distritales, nacionales, organizaciones ambientales y/o sociales.
6.	Las demás que demande la administración local que corresponda a la naturaleza del contrato y que sean necesarias para la consecución del fin del objeto contractual</t>
  </si>
  <si>
    <t>1.	Apoyar en el desarrollo de los procesos y procedimientos del área presupuestal del AGDL, conforme a los lineamientos distritales definidos y el marco de la normatividad vigente.
2.	Prestar su apoyo administrativo en la gestión presupuestal, financiera, y trámite de cuentas, elaborando los estados de pagos y saldos de los contratos suscritos por el Fondo de Desarrollo Rural, y manteniendo bases de datos actualizadas.
3.	Apoyar a los profesionales en el manejo y control de los diferentes aplicativos institucionales utilizados como correo, Orfeo, entre otros, así como en la gestión documental que se requiera.
4.	Apoyar en la proyección, elaboración y formalización a través del aplicativo de gestión documental Orfeo, de las respuestas a las solicitudes de información que sean allegadas a la alcaldía local, y a nivel interno de la misma.
5.	Participar de reuniones, comités, capacitaciones y demás actividades a las que sea convocado por parte de la alcaldía local.
6.	Las demás que demande la administración local que corresponda a la naturaleza del contrato y que sean necesarias para la consecución del fin del objeto contractual.</t>
  </si>
  <si>
    <t>1.	Brindar apoyo al despacho del FDRS en las solicitudes que se reciban relacionadas con la gestión ambiental y el seguimiento a las respuestas dadas mediante oficios, memorandos, actos administrativos, conceptos que deban ser suscritos por el señor alcalde local de Sumapaz. 
2.	Ejecutar acompañamiento técnico oportuno a los requerimientos, solicitudes, y reportes de información de gestión ambiental externa solicitados por entidades distritales, nacionales, entes de control y comunidad en general allegados de manera directa o por el aplicativo de Gestión Documental de la entidad. 
3.	Prestar apoyo al despacho en el seguimiento y trámite de los documentos presentados por los contratistas para los pagos que correspondan a la ejecución de los contratos relacionados con la atención de los temas ambientales. 
4.	Acompañar las acciones de articulación, comunicación y seguimiento de trámites y gestiones entre la administración local, la Secretaria Distrital de Gobierno y demás instancias del sector ambiental.
5.	Asistir a las reuniones concertadas, citadas y/o designadas para la atención de temas relacionados con la gestión ambiental y el desarrollo sostenible con entidades locales, distritales, nacionales, organizaciones ambientales y/o sociales. 
6.	Las demás que demande la administración local que correspondan a la naturaleza del contrato y que sean necesarias para la consecución del objeto contractual.</t>
  </si>
  <si>
    <t xml:space="preserve">1.	Desarrollar comunicados, cubrimientos y apoyo a temas asociados a prensa, de acuerdo con los temas asignados. 
2.	Realizar seguimiento a las necesidades y requerimientos comunicacionales de la Alcaldía Local. 
3.	Apoyar el cubrimiento de actividades, operativos, eventos y demás acciones desarrollas por la Alcaldía Local. 
4. Crear y ejecutar publicaciones impresas y/o digitales con contenidos de la entidad con la periodicidad que determine el líder de comunicaciones. 
5.	Alimentar en la página web de la entidad, el contenido noticioso y de prensa a que haya lugar. 
6.	Apoyar la realización, conceptualización y desarrollo de piezas audiovisuales requeridas por la Alcaldía Local. 
7.	Apoyar en el monitoreo de medios de comunicación y seguimiento a los contenidos de la Alcaldía Local. </t>
  </si>
  <si>
    <t>1.	Brindar el apoyo en el manejo de la Plataforma Bogdata para la elaboración de certificados de Disponibilidad y Registro presupuestal de las solicitudes realizadas.
2.	Realizar la elaboración de modificaciones presupuestales en el aplicativo vigente.
3.	Brindar apoyo al responsable de presupuesto en la elaboración de pagos a través de la Plataforma Bogdata, de los contratos vigentes del Fondo de Desarrollo Rural de Sumapaz.
4.	Realizar el seguimiento de las obligaciones por pagar, realizar las  liberación respectivas.
5.	Realizar la elaboración de PAC en cuanto la programación y reprogramación, que corresponda a la información de presupuesto.
6.	Asistir a las reuniones, comités y capacitaciones, y representar a la Administración en los espacios y en los comités que le sean designados.
7.	Las demás que demande la administración local que corresponda a la naturaleza del contrato y que sean necesarias para la consecución del fin del objeto contractual y las demás que se le asignen y que surjan de la naturaleza del Contrato.</t>
  </si>
  <si>
    <t xml:space="preserve">1.	Brindar su apoyo administrativo en la realización de comités, mesas de trabajo, consejos y reuniones que sean convocados y, en la elaboración y proyección de documentos y respuestas tales como actas de reunión, memorandos, oficios, proposiciones y derechos de petición._x000D_
2.	Prestar su apoyo administrativo en la proyección de respuestas, así como en la articulación, distribución, orientación, consolidación y control de respuestas e insumos de los equipos de trabajo para dar respuestas a peticiones y solicitudes presentadas por Entes de Control, entidades nacionales y distritales y comunidad en general._x000D_
3.	Llevar una base de datos actualizada diaria para el control de la recepción y cumplimiento de términos de respuestas a peticiones y solicitudes presentadas.
4.	Apoyar a los profesionales en el manejo y control de los diferentes aplicativos institucionales utilizados como correo, Orfeo, entre otros, así como en la gestión documental que se requiera._x000D_
5.	Asistir, a las reuniones, comités y capacitaciones, entre otros que le sea convocado y, representar a la Administración en los espacios y en los comités que le sean designados._x000D_
6.	Las demás que demande la administración local que correspondan a la naturaleza del contrato y que sean necesarias para la consecución del fin del objeto contractual_x000D_
</t>
  </si>
  <si>
    <t>1.	Realizar técnicas manuales esenciales en la fisioterapia, como masajes, movilizaciones articulares y otras terapias manuales para aliviar el dolor y mejorar la movilidad de las mujeres campesinas.
2.	Diseñar e implementar planes de tratamiento personalizados y grupales a las mujeres cuidadoras de la localidad según sus necesidades físicas y condiciones de salud.
3.	Realizar el abordaje de las condiciones médicas específicas con un enfoque de género y derechos humanos de las mujeres, garantizando que cada mujer reciba un tratamiento adecuado, digno y respetuoso.
4.	Consolidar una base de datos con la información de las atenciones realizadas a las mujeres cuidadoras, donde se desagregue la cuenca y veredas en las que se brindaron.
5.	Realizar visitas en las diferentes veredas de la localidad para brindar atención de fisioterapia a las mujeres cuidadoras que la requieran.
6.  Las demás que demande la administración local que corresponda a la naturaleza del contrato y que sean necesarias para la consecución del fin del objeto contractual.</t>
  </si>
  <si>
    <t xml:space="preserve">1.	Elaborar y hacer seguimiento al Plan de Trabajo Anual de Seguridad y Salud en el Trabajo de la Alcaldía Local de Sumapaz de acuerdo a los lineamientos del proceso de talento humano de la Secretaria de Gobierno_x000D_
_x000D_
2.	Apoyar en el desarrollo de actividades de prevención de enfermedades profesionales y accidentes de trabajo, que se puedan presentar en la Alcadía Local_x000D_
_x000D_
_x000D_
3.	Organizar e implementar los temas de seguridad y salud en el trabajo en el Fondo de Desarrollo Rural Sumapaz y en los procesos de inversión que se requiera, de conformidad con lo señalado por el nivel central._x000D_
_x000D_
_x000D_
4.	Diseñar e implementar programas de seguridad y salud en el trabajo en los diferentes proyectos del Fondo de Desarrollo Rural de Sumapaz e identificar los factores de riesgo registrándolos en una matriz y socializarlos con el contratista y funcionarios del Fondo de Desarrollo Rural de Sumapaz_x000D_
_x000D_
_x000D_
5.	Desarrollo el panorama de factores de riesgo del Fondo de Desarrollo Rural de Sumapaz y en los procesos de inversión que se requiera._x000D_
_x000D_
6.    Realizar inspecciones de seguridad, identificando los factores de riesgo que puedan alterar la salud de los trabajadores y daños en las sedes del Fondo de Desarrollo Rural de Sumapaz._x000D_
_x000D_
_x000D_
7.   Realizar seguimiento y consolidación a los autos, resoluciones y demás requerimientos ambientales que requieran las autoridades ambientales competentes_x000D_
_x000D_
8.   Las demás demandas la administración local que corresponde a la naturaleza del contrato y que sean necesarias para la consecución del fin del objeto contractual._x000D_
</t>
  </si>
  <si>
    <t xml:space="preserve">1.	Realizar las acciones logísticas y operativas de las actividades y/o para el desarrollo de los eventos del Fondo de Desarrollo Local
2.	Participar en la adecuación de las condiciones locativas de los espacios en los que se lleven a cabo reuniones, eventos y/o activades en la localidad de Sumapaz. 
3.	Realizar el mantenimiento periódico de carácter preventivo de los bienes e inmuebles en las sedes y corregidurías de la Alcaldía Local de Sumapaz
4.	Apoyar a los profesionales de la Alcaldía con el cumplimiento de las actividades operativas y logísticas que le sean designadas. 
5.	Asistir y apoyar logísticamente a las reuniones y eventos presenciales, entre otros, que le sean designados. 
6. Las demás que demande la administración local que corresponda a la naturaleza del contrato y que sean necesarias para la consecución del fin del objeto contractual. </t>
  </si>
  <si>
    <t>1.	Promover estrategias de participación ciudadana y comunitaria vinculantes con los propósitos del Plan de Desarrollo Local y realizar acompañamiento a la Administración Local en las diferentes instancias de participación que le sean delegadas por la/el alcalde(sa).
2.	Realizar la actualización de los Documentos Técnicos de Soporte (DTS) y solicitar la actualización de las Fichas EBI, así como elaborar los estudios previos y apoyar la gestión contractual de los proyectos de Participación que le sean designados, (Especificaciones técnicas, estudios de mercado, análisis del sector, criterios de verificación y calificación, condiciones del contrato, respuestas a observaciones, adendas, verificaciones técnicas, entre otros).
3.	Realizar el seguimiento a la ejecución de los contratos de Participación que le sean designados (Apoyo a la supervisión, revisión de informes, modificaciones contractuales, programación de PAC).
4.	Asistir, a las reuniones, comités y capacitaciones, entre otros, representar a la Administración en los espacios de participación y hacer parte de los comités que le sean designados.
5.  Asistir a las diferentes mesas, reuniones y comités que en el que le sea convocado en marco del desarrollo metodológico y seguimiento de la fase II de los presupuestos participativos.
6.	Brindar apoyo en la elaboración de informes, respuestas a derechos de petición y demás requerimientos, solicitados por los órganos de control, entidades y comunidad en general, de conformidad con la normatividad vigente y dentro de los plazos y términos establecidos por la ley.
7.	Las demás que demande la administración local que corresponda a la naturaleza del contrato y que sean necesarias para la consecución del fin del objeto contractual.</t>
  </si>
  <si>
    <t>1.	Apoyar a los profesionales en la verificación de los repuestos, insumos y demás procedimientos que se le realicen a los vehículos del parque automotor de propiedad del FDRS con el fin de garantizar el correcto funcionamiento de estos._x000D_
2.	Apoyar a los profesionales que manejan el automotor de propiedad del FDRS en la solicitud de cotizaciones, elaboración de Estudios del Sector y de mercado, para los procesos de contratación. y demás actividades requeridas._x000D_
3.	Apoyar la elaboración, incluir informacion y actualización de manera permanente de la matriz de seguimiento de repuestos, reparaciones y demás de cada uno de los vehículos que conforman el parque automotor propiedad del Fondo de Desarrollo Rural de Sumapaz.
4.	Apoyar en la planeación, contratación y ejecución de los programas de mantenimiento preventivo y correctivo de los vehículos de propiedad o tenencia del FDRS.
5.	Apoyar la elaboración de los informes técnicos solicitados y las respuestas a la comunidad y a las entidades sobre los temas relacionados con los proyectos a cargo del área.
6.	Las demás que demande la administración local que corresponda a la naturaleza del contrato y que sean necesarias para la consecución del fin del objeto contractual.</t>
  </si>
  <si>
    <t>1.	Brindar apoyo técnico a los profesionales de infraestructura y Malla vial en la elaboración de informes, proyección de respuestas y demás documentos que le sean indicados por el apoyo a la supervisión.
2.	Apoyar a los profesionales de Infraestructura y Malla Vial, en la formulación de los procesos contractuales que requiera la alcaldía Local.
3.	Brindar apoyo en el manejo del aplicativo de correspondencia institucional (ORFEO) del apoyo a la supervisión y llevar un estricto control y seguimiento de los requerimientos realizados a través de este, así como, el correo electrónico y demás.
4.	Apoyar la verificación técnica de contratos de vigencias anteriores que se le asignen a los profesionales de infraestructura y que se encuentren en proceso de terminación para su respectiva liquidación. 
5.	Apoyar en la asistencia a comités y elaboración de actas y demás documentos que se requieran actas de reunión, memorandos, oficios, minutas, derechos de petición, proposiciones, entre otros que le sean designados.
6.	Las demás que demande la administración local que correspondan a la naturaleza del contrato y quesean necesarias para la consecución del fin del objeto contractual.</t>
  </si>
  <si>
    <t xml:space="preserve">1.	Realizar implementación de estrategias para la optimización de procesos, en el marco del sistema local de cuidado y derechos de las mujeres en sus diferencias y diversidades.
2.	Brindar acompañamiento a las entidades e instancias de participación local, de acuerdo con los lineamientos del Fondo de Desarrollo Rural de Sumapaz. 
3.	Programar, asistir y acompañar las jornadas locales para la promoción de los derechos de las mujeres, en articulación con las entidades competentes, organizaciones sociales y comunitarias, de acuerdo con los lineamientos establecidos por la supervisión. 
4.	Adelantar el acopio, selección, clasificación, estructura y elaboración de los análisis técnicos, de costos, estudios de mercado y factibilidad, y demás información necesaria para la formulación de los proyectos de acuerdo con los requerimientos técnicos dados por la administración local. 
5.	Realizar la elaboración de respuestas a memorandos, derechos de petición, así como a requerimientos de cualquier ente de control, entes estatales y/o actores civiles, cuando le sea requerido. 
6.  Asistir a las reuniones, mesas técnicas, mesas de trabajo, a las que sea convocada para el adecuado cumplimiento del objeto del contrato. 
7.  Cumplir las demás actividades relacionadas con el objeto del contrato que sean designadas por el (la) supervisor (a) del mismo. </t>
  </si>
  <si>
    <t xml:space="preserve">1.	Brindar la prestación del servicio de asistencia técnica a pequeños y medianos productores locales para el mejoramiento de la producción, la transformación y la comercialización, realizando las actividades médico-veterinarias que se requieran.
2.	 Atender, hacer seguimiento y reporte de las urgencias médico-veterinarias que se requieran por parte del FDRS y/o la comunidad; tratando a los animales lesionados o enfermos, prescribiendo y administrando medicación, curando heridas, y/o realizando operaciones quirúrgicas de baja complejidad. Posteriormente, se deben realizar los respectivos reportes de atención y seguimiento realizados.
3.	Realizar atención de urgencias médicos veterinarias que se requiera, jornadas de educación y sensibilización sobre la protección y el bienestar animal y jornadas de esterilización que se realice, jornadas de brigadas medico veterinaria, presentándose soportes y evidencia del servicio.  
4.	Brindar apoyo en la elaboración de informes y dar respuesta de forma y de fondo cuando se requiera a las diferentes solicitudes, derechos de petición y demás requerimientos, realizados por los diferentes órganos de control y comunidad en general, de conformidad con la normatividad vigente y dentro de los plazos y términos establecidos por la ley.  
5.	Consolidar la información de los animales atendidos estableciendo la naturaleza de las enfermedades, los desórdenes o las lesiones. Realizar la exploración clínica de los animales y elaborar su historial clínico.  
6.	Asistir a los espacios de participación, reuniones, comités de contratación, capacitaciones, comités de seguimiento que sea convocado, designados, y/o delegado.  
7.	Realizar inseminación artificial en caso tal que no se encuentre el técnico para no perder la oportunidad de los celos presentados de manera natural y/o implementar sincronización de celos en las hembras bovinas que requieran el tratamiento.  
8.	Prestar apoyo profesional para desarrollar el componente pecuario en la línea de ordenamiento de finca y realizar jornadas de capacitación médico veterinarias a los productores rurales. 
9.	Entregar los registros, actas, bases de datos, entre otra documentación de cada una de los predios intervenidos. 
10.	Mantener actualizada la base de datos de asistencia técnica periódicamente, generando análisis de cuáles son las principales urgencias, atenciones prioritarias de la asistencia técnica Agropecuaria de la localidad.  
11.	Las demás actividades que demande la administración local que corresponda a la naturaleza del contrato y que sean necesarias para la consecución del fin del objeto contractual. </t>
  </si>
  <si>
    <t xml:space="preserve">1.	Apoyar administrativamente al Área de Gestión de Desarrollo Local para los temas de participación y los demás que se asignen._x000D_
2.	Manejar el aplicativo de gestión documental de la entidad (ORFEO), realizando el seguimiento de la correspondencia, manteniéndolo actualizado en forma diaria, así como también revisión de los correos institucionales._x000D_
_x000D_
 _x000D_
3.	Elaborar, alimentar y actualizar de manera periódica una matriz que contenga la información, modificaciones, entre otros, de los contratos que se deriven del área de Gestión de Desarrollo Local para los temas de participación y los demás que se asignen_x000D_
4.	 Realizar el proceso de gestión documental en la revisión técnica y administrativa de los informes producto de los contratos suscritos entre el FDRS y particulares, el apoyo será en la revisión técnica documental, foliación, programación en el PAC, radicación y seguimiento al mismo._x000D_
5.	Realizar el acopio de la información requerida para la respuesta a los derechos de petición y demás requerimientos de la comunidad y de las diferentes entidades, así como también apoyar la elaboración de informes que le sean solicitados_x000D_
6.	Las demás que demande la administración local que corresponda a la naturaleza del contrato y que sean necesarias para la consecución del fin del objeto contractual._x000D_
 </t>
  </si>
  <si>
    <t xml:space="preserve">1.	Verificar que el SG-Propuestos para los proyectos de inversión este acorde con los lineamientos definidos por el nivel central_x000D_
2.	Apoyar el desarrollo y seguimiento de los planes, programas y proyectos que se orienten desde la Dirección de talento Humano relacionado con seguridad y salud ocupacional, capacitación, bienestar, para ser implementadas en la alcaldía local de Sumapaz, siguiendo los lineamientos que para esto se establezcan._x000D_
_x000D_
3.	Apoya la organización y desarrollo de actividades innovadoras relacionadas con acciones de capacitación formador seguridad y salud ocupacional, entre otros, que permitan fortalecer el desarrollo de las actividades de los equipos de trabajo de la Alcaldía Local, siguiendo los lineamientos establecidos por la Dirección de Talento Humano y de acuerdo con las orientaciones del profesional especializado del área._x000D_
_x000D_
4.	Organizar e implementar los temas de seguridad y salud en el trabajo en el Fondo de Desarrollo Rural Sumapaz y en los procesos de inversión que se requiera, de conformidad con lo señalado por el nivel central._x000D_
5.	. Diseñar e implementar programas de seguridad y salud en el trabajo en los diferentes proyectos del Fondo de Desarrollo Rural de Sumapaz e identificar los factores de riesgo registrándolos en una matriz y socializarlos con el contratista y funcionarios del Fondo de Desarrollo Rural de Sumapaz_x000D_
6.	Desarrollo el panorama de factores de riesgo del Fondo de Desarrollo Rural de Sumapaz y en los procesos de inversión que se requiera._x000D_
7.  Realizar inspecciones de seguridad, identificando los factores de riesgo que puedan alterar la salud de los trabajadores y daños en las sedes del Fondo de Desarrollo Rural de Sumapaz._x000D_
8.  Realizar seguimiento y consolidación a los autos, resoluciones y demás requerimientos ambientales que requieran las autoridades ambientales competentes_x000D_
9.  Las demás demandas la administración local que corresponde a la naturaleza del contrato y que sean necesarias para la consecución del fin del objeto contractual._x000D_
</t>
  </si>
  <si>
    <t xml:space="preserve">1.  Apoyar las convocatorias de los diferentes procesos participativos que lidera la administración local de acuerdo con la oferta institucional._x000D_
_x000D_
2. Brindar orientación y asistencia técnica a los dignatarios y afiliados de las JAC e instancias de participación sobre los proyectos liderados por el Fondo de Desarrollo Rural de Sumapaz._x000D_
_x000D_
_x000D_
3. Brindar apoyo en la elaboración de informes, respuestas a derechos de petición y demás requerimientos, solicitados por los órganos de control, entidades y comunidad en general, de conformidad con la normatividad vigente y dentro de los plazos y términos establecidos por la ley._x000D_
_x000D_
_x000D_
4. Asistir, a las reuniones, comités y capacitaciones, entre otros, representar a la Administración en los espacios del sector y hacer parte de los comités e instancias de participación que le sean designados._x000D_
_x000D_
5. Las demás que le sean asignadas o delegadas y que correspondan a la naturaleza del objeto._x000D_
_x000D_
_x000D_
</t>
  </si>
  <si>
    <t>1.	Apoyar al administrador de red en el levantamiento del inventario y la elaboración del diagnóstico técnico de los recursos tecnológicos y licenciamientos de la Alcaldía Local.
2.	Apoyar al administrador de la red en el seguimiento y acompañamiento de los contratos de mantenimiento preventivo y correctivo relacionados con los recursos tecnológicos y licenciamientos de la Alcaldía Local.
3.	Brindar soporte de sistemas y tecnología a la Junta Administradora Local.
4.	Apoyar al administrador de red brindando soporte de primer nivel al usuario final.
5.	Realizar informes mensuales de los servicios atendidos, indicando el tipo de servicio prestado, fecha y hora de inicio y fecha y hora de atención, nombre del funcionario o equipo atendido, dependencia a la cual pertenece, descripción de la falla reportada, solución y conclusión de este.
6.	Establecer contacto permanente y asistir a reuniones de capacitación y actualización convocadas por la Dirección de Tecnologías e Información de la Secretaría Distrital de Gobierno relacionadas con la instalación, configuración y manejo de los aplicativos misionales y de apoyo de la Secretaria Distrital de Gobierno.
7.	Apoyar al administrador de red en la capacitar a los usuarios finales de la localidad en manejo de los aplicativos misionales y de apoyo de la Secretaria Distrital de Gobierno.
8.	Apoyar al administrador de red en la estructuración de los estudios previos, pre-pliegos y pliegos de los procesos precontractuales relacionados con los recursos tecnológicos locales, que le sean asignados por el (la) Alcalde (sa) Local y/o su supervisor.
9.	Asistir a las reuniones a las que sea citado o designado, para la atención de los asuntos relacionados con el objeto contractual.
10.	Presentar informe mensual de las actividades realizadas en cumplimiento de las obligaciones pactadas.
11.	Entregar, mensualmente, el archivo de los documentos suscritos que haya generado en cumplimiento del objeto y obligaciones contractuales.
12.	Las demás que se le asignen y que surjan de la naturaleza del Contrato.</t>
  </si>
  <si>
    <t>1.	Apoyar a los profesionales en la gestión de acciones necesarias en los procesos de formalización e inclusión para la construcción de memoria, verdad, reparación integral a víctimas en la Localidad de Sumapaz.
2.	Brindar atención técnica a las y los habitantes de la localidad para asegurar su acceso a la oferta institucional de la Alcaldía y el distrito para la construcción de memoria, reparación integra y su reconocimiento como víctimas del conflicto.
3.	Asistir a las reuniones, capacitaciones, comités, entre otros que se le deleguen y apoyar, en las reuniones de carácter externo o interno, diligencias, visitas y operativos que se requieran en relacionados con los procesos de construcción de memoria y reparación a las víctimas de la localidad.
4.	Apoyar en la respuesta de forma y de fondo cuando se requiera a las diferentes solicitudes, derechos de petición y requerimientos en los tiempos establecidos por la Ley realizados por los diferentes órganos de control y comunidad en general relacionados con los procesos de construcción de memoria y reparación a las víctimas de la localidad.
5.     Brindar apoyo tècnico jurídico integral a los emprendimientos liderados por población víctima del conflicto armado, facilitando su formalización legal mediante la gestión de trámites como la obtención de la Cámara de Comercio, Registro Único Tributario (RUT) y demás documentos legales necesarios para su establecimiento y funcionamiento adecuado.
6.	Las demás actividades que demande la administración local que corresponda a la naturaleza del contrato y que sean necesarias para la consecución del objeto contractual.</t>
  </si>
  <si>
    <t>1.	Apoyar en la actualización de las Hojas de Vida de los vehículos, a fin de tener estadísticas que determinen la necesidad de programar los mantenimientos de los vehículos del parque automotor perteneciente al FDRS o solicitados por el apoyo a la supervisión.
2.	Manejar el sistema de correspondencia institucional (ORFEO), así como el correo electrónico y demás aplicativos que sean del resorte del despacho._x000D_
3.	Apoyar en la elaboración de informes o proyección de respuestas y demás documentos que le sean indicados por el apoyo a la supervisión.
4.	Apoyar la realización de reuniones, comités de contratación, capacitaciones, comités de seguimiento entre otros que deba adelantar el área y elaboración de actas y demás documentos que se requieran.
5.	Las demás que demande la administración local que correspondan a la naturaleza del contrato y quesean necesarias para la consecución del fin del objeto contractual.</t>
  </si>
  <si>
    <t>1.	Apoyar en la solicitud, consolidación y reporte de información que sea requerida tanto por el nivel central, como demás entidades distritales y nacionales, presentando la proyección de respuestas y revisión de todos los documentos que deban ser generados para atender los derechos de petición y demás solicitudes.
2.	Apoyar técnicamente al Área de Gestión de Desarrollo Local, en la ejecución y seguimiento de los procesos y procedimientos de gestión administrativa y ambiental conforme a los lineamientos distritales definidos y el marco de la normatividad vigente.
3.	Apoyar en la programación, solicitud de reprogramaciones, solicitud de adiciones del PAV, consolidación y seguimiento de la información del Plan Anualizado de Caja ¿ PAC, manteniendo actualizada la base de datos de los pagos correspondientes.
4.	Apoyar al Área de Gestión de Desarrollo Local, en la revisión de informes de los contratos relacionados con los procesos ambientales, de acuerdo con los lineamientos e instructivos establecidos por la SDG para dicho proceso.
5.	Asistir a las reuniones, comités de contratación, capacitaciones, comités de seguimiento a la ejecución contractual entre otros y hacer partes de los comités que delegue el alcalde. 
6.	Las demás que demande la administración local que corresponda a la naturaleza del contrato y que sean necesarias para la consecución del fin del objeto contractual.</t>
  </si>
  <si>
    <t xml:space="preserve">1.	Atender la gestión y actividades relacionadas con la creación e implementación de los PROCEDAS en la localidad de Sumapaz.
2.	Apoyar el desarrollo y formalización de los proyectos comunitarios de educación ambiental conforme a la normatividad nacional, distrital y local ambiental establecida.
3.	Contribuir en la recolección de información para atender los reportes requeridos o establecidos en la normatividad ambiental por las entidades Distritales, Nacionales y entes de control en lo concerniente a la gestión ambiental.
4.	Apoyar en la elaboración de las actas de asistencia a comités, mesas de trabajo, comisiones, consejos, reuniones y demás espacios de participación ambiental que sean convocados o desarrollados por el área ambiental.
5.	Realizar seguimiento y consolidación a los autos, resoluciones y demás requerimientos ambientales que requieran las autoridades ambientales competentes
6.	Las demás que demande la administración local que corresponda a la naturaleza del contrato y que sean necesarias para la consecución del fin del objeto contractual. </t>
  </si>
  <si>
    <t xml:space="preserve">1.	Apoyar en la solicitud, consolidación y reporte de información que sea requerida tanto por el nivel central, como demás entidades distritales y nacionales, presentando la proyección de respuestas y revisión de todos los documentos que deban ser generados para atender los derechos de petición y demás solicitudes.
2.	Apoyar al Área de Gestión de Desarrollo Local, en la ejecución y seguimiento de los procesos de pagos, conforme a los lineamientos distritales definidos y el marco de la normatividad vigente.
3.	Apoyar en la programación, solicitud de reprogramaciones, solicitud de adiciones del PAC, consolidación y seguimiento de la información del Plan Anualizado de Caja ¿ PAC, manteniendo actualizada la base de datos de los pagos correspondientes.
4.	Apoyar al Área de Gestión de Desarrollo Local, en la revisión de cuentas de cobro, y el seguimiento al proceso de pagos, de acuerdo con los lineamientos e instructivos establecidos por la SDG para dicho proceso.
5.	Asistir a las reuniones, comités de contratación, capacitaciones, comités de seguimiento a la ejecución contractual entre otros y hacer partes de los comités que delegue el alcalde.
6.	Las demás que demande la administración local que corresponda a la naturaleza del contrato y que sean necesarias para la consecución del fin del objeto contractual. </t>
  </si>
  <si>
    <t xml:space="preserve">1.	Realizar la implementación de la Política Publica de Mujeres y Equidad de género, a nivel rural.
2.	Brindar apoyo en la elaboración del diagnóstico, formulación y aprobación de planes, programas, proyectos, presupuestos y actividades de gestión pública en la localidad, con el propósito de garantizar la transversalidad del enfoque de género, de derechos de las mujeres y diferencial de acuerdo con la Política Publica de Mujeres y Equidad de género
3.	Apoyar la planeación, gestión, convocatoria, acompañamiento y seguimiento a la participación e instancias de las mujeres y de enfoque de género, en vía de fortalecer sus procesos de participación, representación e incidencia en la dinámica a nivel rural.
4.	Orientar en la construcción de acciones rurales encaminadas a visibilizar los derechos de las mujeres en sus diferencias y diversidad.
5.	Brindar apoyo en la elaboración de informes, respuestas a derechos de petición y demás requerimientos, solicitados por los órganos de control, entidades y comunidad en general, de conformidad con la normatividad vigente y dentro de los plazos y términos establecidos por la ley. 
6.	Las demás que demande la administración local que corresponda a la naturaleza del contrato y que sean necesarias para la consecución del fin del objeto contractual. </t>
  </si>
  <si>
    <t xml:space="preserve">1.	Apoyar en la solicitud, consolidación y reporte de información que sea requerida tanto por el nivel central, como demás entidades distritales y nacionales, presentando la proyección de respuestas y revisión de todos los documentos que deban ser generados para atender los derechos de petición y demás solicitudes.
2.	Apoyar técnicamente al Área de Gestión de Desarrollo Local, en la ejecución y seguimiento de los procesos de pagos, conforme a los lineamientos distritales definidos y el marco de la normatividad vigente.
3.	Apoyar en la programación, solicitud de reprogramaciones, solicitud de adiciones del PAC, consolidación y seguimiento de la información del Plan Anualizado de Caja ¿ PAC, manteniendo actualizada la base de datos de los pagos correspondientes.
4.	Apoyar al Área de Gestión de Desarrollo Local, en la revisión de cuentas de cobro, y el seguimiento al proceso de pagos, de acuerdo con los lineamientos e instructivos establecidos por la SDG para dicho proceso.
5.	Asistir a las reuniones, comités de contratación, capacitaciones, comités de seguimiento a la ejecución contractual entre otros y hacer partes de los comités que delegue el alcalde.
6.	Las demás que demande la administración local que corresponda a la naturaleza del contrato y que sean necesarias para la consecución del fin del objeto contractual. </t>
  </si>
  <si>
    <t xml:space="preserve">1.	Brindar apoyo al despacho del FDRS en el seguimiento a las respuestas dadas mediante oficios, memorandos, actos administrativos, conceptos que deban ser suscritos por el alcalde local de Sumapaz. 
2.	Prestar apoyo al despacho en el seguimiento y trámite de los documentos presentados por los contratistas para los pagos que correspondan en lo que requiera aprobación y suscripción del alcalde local. 
3.	Mantener actualizada la base de datos de los contratistas y proveedores de la alcaldía, informando mensualmente el estado actual de cada uno de ellos y generar alerta si existen retrasos en la ejecución o finalización de estos. 
4.	Manejar el sistema de correspondencia institucional (ORFEO), así como el¿correo¿electrónico y demás¿aplicativos que sean designados. 
5.	Asistir a las reuniones y capacitaciones que le sean señalados por el supervisor y/o el apoyo a la supervisión.
6.	Las demás que demande la administración local que correspondan a la naturaleza del_x000D_
contrato y que sean necesarias para la consecución del objeto contractual._x000D_
</t>
  </si>
  <si>
    <t xml:space="preserve">1.	Realizar el apoyo para la estructuración de estudios de mercado, estudios previos en la parte técnica específica a su condición profesional y demás trámites precontractuales de los contratos referentes a mejoramiento de vivienda requeridos por la administración local. (responder las observaciones en cada etapa, proyectar adendas, verificar y calificar propuestas).
2.	Apoyar en el control y seguimiento de los contratos que se encuentren en proceso de ejecución y/o liquidación de mantenimiento y de obra, así como en la elaboración de actas de inicio, terminación y suspensión, justificaciones de prórrogas y/o adiciones, apoyando al supervisor designado por el supervisor.
3.	Realizar a través de herramientas informáticas el apoyo en la realización de planos arquitectónicos 2d y 3d de diferentes tipos de presentaciones de proyectos, requeridas por la administración local._x000D_
4.	Acompañar y apoyar al Alcalde Local en las diferentes reuniones que se programen en el territorio, en la JAL, en la Bogotá Urbana, así como asistir a los espacios de participación del sector que le sean designados, a las reuniones, comités de contratación, capacitaciones, comités de seguimiento entre otros y hacer parte de los comités que le delegue el Alcalde Local o quien haga sus veces._x000D_
5.	Realizar la verificación técnica, administrativa y financiera de contratos de vigencias anteriores que se le asignen y que se encuentren en proceso de terminación para su respectiva liquidación.
6.	Las demás que demande la administración local que corresponda a la naturaleza del contrato y que sean necesarias para la consecución del fin del objeto contractual._x000D_
</t>
  </si>
  <si>
    <t xml:space="preserve">1.	Apoyar la conformación de los planes de mejoramiento resultado de las auditoras de Entes de Control y Oficina de Control Interno, y efectuar el seguimiento y control mensual al cumplimiento de las mismas por parte de los servidores públicos de la Alcaldía Local de Sumapaz, generando las alertas que correspondan, de acuerdo con los lineamientos establecidos y la normatividad vigente.
2.	Realizar seguimiento y control mensual a actividades designadas para el proceso de calidad estableciendo informes sobre los resultados obtenidos, así como al cumplimiento de los Planes de Gestión.
3.	Proponer y apoyar el diseño de herramientas, instrumentos y acciones de control y mejora y optimización de procesos para la implementación adecuada de los procesos y procedimientos en el marco del Sistema Integrado de Gestión de la Alcaldía Local de Suma.
4.	Realizar implementación de la estrategia de seguimiento al cumplimiento del Sistema Integrado de Gestión de la Secretaria Distrital de Gobierno, en la Alcaldía Local de sumapaz, de acuerdo con la metodología establecida, así como proponer, orientar y elaborar documentación de apoyo que permita estandarizar procesos y procedimientos internos en articulación al Sistema Integrado de Gestión._x000D_
5.	Organizar y asistir a las reuniones, capacitaciones, y eventos que se desarrollen en relación con el objeto del contrato y en las que sea delegado, de acuerdo con los lineamientos y_x000D_
protocolos establecidos, dejando registro de la asistencia y participación en estas física y/o virtual.
6.   Las demás que demande la administración local que corresponda a la naturaleza del contrato y que sean necesarias para la consecución del fin del objeto contractual._x000D_
</t>
  </si>
  <si>
    <t xml:space="preserve">1.	Participar en la realización del inventario y su actualización, de los bienes muebles e inmuebles propiedad del Fondo de Desarrollo Rural de Sumapaz y de los que fuere responsable, así como de la actualización del inventario de los bienes y elementos que ingresen al almacén del FDRS. 
2.	Prestar el apoyo técnico de enlace con los ingenieros de Si Capital, para lograr agilidad en la solución de necesidades que se presenten diariamente, solicitando soporte técnico. Así como apoyar en la atención y despacho de bienes muebles que se requieran en las diferentes dependencias conforme a los procedimientos establecidos. 
3.	Realizar el respectivo seguimiento a los contratos de comodato suscritos por la Alcaldía Local de Sumapaz con las Juntas de Acción comunal. 
4.	Apoyar a la administración local en el control exacto de las existencias en el almacén del Fondo de Desarrollo Rural, de acuerdo con los métodos, procedimientos y mecanismos de registro adoptados.   
5.	Apoyar al almacenista en el proceso de diligenciar correctamente los comprobantes de ingreso y salida de bienes del almacén del Fondo de Desarrollo, de acuerdo a los soportes correspondientes. 
6.  Las demás que le sean asignadas o delegadas y que correspondan a la naturaleza del objeto. </t>
  </si>
  <si>
    <t>1.	Apoyar en la actualización de los Documentos Técnicos de Soporte y las Fichas EBI, así como en la elaboración de los estudios previos y la gestión contractual del proyecto de reducción de riesgo y adaptación al cambio climático que le sean designados, (Especificaciones técnicas, estudios de mercado, análisis del sector, criterios de verificación y calificación, condiciones del contrato, respuestas a observaciones, adendas, verificaciones técnicas, entre otros). 
2.	Acompañar los operativos, las acciones y estrategias de control ambiental requeridos por el Área de Gestión Policiva, en cumplimiento al Código Nacional de Policía y Convivencia. Así como promover, organizar y atender las visitas técnicas y solicitudes de conceptos al IDIGER para mantener actualizada la matriz de puntos críticos de la localidad de Sumapaz, socializando resultados y necesidades de intervención con las partes interesadas.
3.	Apoyar la atención de las emergencias ambientales locales que se presenten y realizar talleres y capacitaciones a la comunidad local en reconocimiento del riesgo, reducción del riesgo, manejo de emergencias y desastres y mitigación y adaptación al cambio climático, manejo de bosques y manejo de áreas naturales protegidas._x000D_
4.	Brindar acompañamiento para atender de manera oportuna los requerimientos y reportes de información solicitados por entidades distritales, nacionales, entes de control y comunidad en general que se alleguen por el Aplicativo de Gestión Documental de la entidad, referente a temas de gestión forestal.
5.	Asistir a las reuniones concertadas, citadas y/o designadas para la atención de temas relacionados con la gestión ambiental externa y el desarrollo sostenible con entidades locales, distritales, nacionales, organizaciones ambientales y/o sociales._x000D_
6.	Las demás que demande la administración local que corresponda a la naturaleza del contrato y que sean necesarias para la consecución del fin del objeto contractual.</t>
  </si>
  <si>
    <t>1.	Materializar previo vistos buenos de la profesional especializada y/o al alcalde local, acciones concretas tales como diligencias, visitas IVC y operativos en cuanto a las situaciones que ponen en riesgo la seguridad y la convivencia, garantizando la confidencialidad en el manejo de los archivos y/o documentos suscritos, haciendo la correspondiente entrega de ellos al finalizar el contrato.
2.	Realizar el monitoreo constante del comportamiento de la seguridad, convivencia y percepción de seguridad en los territorios de la localidad, canalizando las iniciativas y sugerencias de la comunidad a través de mecanismos objetivos, presentando el análisis cuantitativo y cualitativo sobre la caracterización de las problemáticas y generando la articulación con las entidades competentes.
3.	Organizar, apoyar, participar, colaborar asistir y proponer mecanismos tendientes al fortalecimiento de los mecanismos de justicia comunal y/o comunitaria en el ámbito familiar y comunitario, propendiendo por el cumplimiento de las metas del Plan de Gestión Local relacionadas con seguridad, convivencia y justicia.
4.	Fortalecer los procesos formulación de los proyectos de inversión de la Alcaldía Local relacionados con seguridad y convivencia, en concordancia con lo establecido en el Plan de Desarrollo Local, las líneas de inversión dictadas por el Consejo Superior de Política Fiscal- CONFIS, los criterios de elegibilidad y viabilidad del Sector Seguridad, las directrices del Departamento Administrativo del Planeación Distrital y de conformidad con los plazos e instrucciones que le imparta el (la) alcalde (sa) Local
5.	Asistir y apoyar en el desarrollo de las reuniones del Consejo Local de Seguridad, reuniones, mesas de trabajo, eventos y/o actividades y Juntas Zonales de Seguridad, llevar el control y custodia de las actas y hacer seguimiento al cumplimiento de los compromisos adquiridos por la Alcaldía y cuando se requiera convocar y apoyar la instalación y el desarrollo de los Puestos de Mando Unificado -PMU, de responsabilidad de la Alcaldía Local, de acuerdo con la normatividad vigente.
6.	Brindar insumos para tramitar las respuestas a Acciones de Tutela, Derechos de Petición, Proposiciones y demás requerimientos sobre asuntos de competencia de la Alcaldía Local y el Área de Gestión Policiva Sumapaz, así como revisar, analizar y conceptuar sobre de los informes presentados al alcalde(sa) Local, en temas relacionados con seguridad, convivencia y justicia.
7.	Apoyar las demás actividades que le sean asignadas por el alcalde Local y/o el apoyo a la supervisión del contrato y que surjan de la naturaleza del contrato.</t>
  </si>
  <si>
    <t>1.	Realizar el proceso de liquidación de pagos con sus correspondientes retenciones correspondientes a servicios y honorarios derivados de contratos de personal de apoyo a la gestión celebrados por el Fondo de Desarrollo Rural de Sumapaz.
2.	Realizar el registro de información designada en el aplicativo Limay del sistema SI CAPITAL.
3.	Recopilar y preparar la información necesaria para la elaboración de las diferentes conciliaciones de información financiera de forma mensual (multas, anticipos, bienes de beneficio y uso público, almacén, cuentas por pagar, operaciones recíprocas, Siproj).
4.	Fortalecer al contador del Fondo de Desarrollo Rural de Sumapaz en temas tributarios, contables, financieros y normas inherentes a hechos que se deben registrar en la contabilidad del Fondo. 
5.	Proyectar los documentos u oficios en materia contable del Fondo de Desarrollo Rural de Sumapaz
6.  Elaborar los archivos de pagos que se requiere para solicitar el cargue de los mimos en el aplicativo Opget de Si Capital, y su posterior contabilización.
7.  Recopilar y preparar la información correspondiente para la elaboración de informes mensuales, trimestrales, semestrales y anuales que sean requeridos durante la vigencia de este contrato (Cierres de trimestre, Boletín de Deudores Morosos del Estado, Cierres de Vigencia, Información Exógena Nacional y Distrital, Informes a entes de Vigilancia y Control, etc).
8.  Recopilar y preparar la información necesaria para el seguimiento, realización e implementación de acciones preventivas, correctivas y de mejora a los Planes de Mejoramiento que se deriven de las auditorías de Control Interno y Contraloría.
9.  Las demás inherentes a la naturaleza del objeto del contrato.</t>
  </si>
  <si>
    <t xml:space="preserve">1.	Brindar apoyo la gestión contractual del FDRS, en la elaboración y proyección de documentos y respuestas tales como, memorandos, oficios, derechos de petición, proposiciones, entre otros que le sean designados, así como en la atención y suministro de información a la comunidad, entidades estatales y dependencias de la administración local.
2.	Apoyar al Área de Gestión de Desarrollo Local, en el trámite de afiliación de los contratistas a la Administradora de Riesgos Laborales (ARL) de manera oportuna y con información actualizada. 
3.	Apoyar en la solicitud, seguimiento, verificación y revisión de documentos para la celebración de contratación directa y modificaciones contractuales (cesiones contractuales)                             
4.	Apoyar en el proceso de respuestas a certificaciones contractuales de los contratos suscritos por el Fondo del Desarrollo Rural de Sumapaz. 
5.	Apoyar en el seguimiento, verificación, y entrega de gestión documental del equipo contractual del FDRS.            
6.	Las demás que demande la administración local que corresponda a la naturaleza del contrato y que sean necesarias para la consecución del fin del objeto contractual. </t>
  </si>
  <si>
    <t>1. Apoyar la elaboración, radicación, entrega y archivo de documentos, memorandos y oficios cuando le sea requerido.
2.	Distribuir y entregar las comunicaciones externas e internas, avisos y documentos que tengan origen o destino en la Junta Administradora Local.
3.	Apoyar en la organización del archivo de gestión y la verificación y depuración documental.
4.	Dar correcta atención y orientación a la ciudadanía de manera personal y telefónica.
5.	Asistir a las reuniones a las que sea citado o designado, para la atención de los asuntos relacionados con el objeto contractual.
6.	Presentar informe mensual de las actividades realizadas en cumplimiento de las obligaciones pactadas.
7.	Entregar, mensualmente, el archivo de los documentos suscritos que haya generado en cumplimiento del objeto y obligaciones contractuales.
8. Las demás que se le asignen y que surjan de la naturaleza del Contrato.</t>
  </si>
  <si>
    <t xml:space="preserve">1.	Crear, realizar y producir videos, programas y capsulas audiovisuales que transmitan un mensaje en la comunicación interna y externa sobre la gestión de la Alcaldía Local de acuerdo con los lineamientos establecidos por la Oficina Asesora de Comunicaciones de la Secretaria Distrital de Gobierno. 
2.	Apoyar la producción de fotografías y la realización de piezas audiovisuales de los acontecimientos, hechos y eventos de la Alcaldía Local que ilustren las noticias en un medio de comunicación escrito, impreso o digital. 
3.	Realizar el registro en video de los recorridos, operativos realizados en las localidades, así¿ como de los eventos externos e internos de la Alcaldía Local. 
4.	Realizar el revelado, impresión, ampliación, retoque y reproducción del material fotográfico, a través del uso de software y demás herramientas informáticas, de acuerdo con los sistemas establecidos en la Alcaldía Local. 
5.	Realizar la obtención de imágenes que reflejen la misión de la Alcaldía Local, con el fin de actualizar el banco de imágenes y material audiovisual. 
6.	Realizar el registro audiovisual y seguimiento de las obras de infraestructura ejecutadas por la Alcaldía Local, con tomas desde el mismo ángulo antes, durante y después de la ejecución de la obra. 
7.	Realizar la sistematización y archivo del material audiovisual de la Alcaldía Local. 
8.	Crear piezas audiovisuales para campañas y eventos institucionales. 
9.	Revisar el correcto funcionamiento de los equipos de cámara y de grabación que estén a su cargo. 
10.	Participar en la preparación, diseño y montaje de material fotográfico para exposiciones y eventos institucionales, orientados a promover y difundir actividades de la Alcaldía Local. 
11.	Ordenar, clasificar y registrar el material fotográfico y de video para la realización del archivo, a fin de conservar adecuadamente la memoria del material audiovisual de la Alcaldía Local, conforme los procedimientos establecidos por Sistema Integrado de Gestión de Calidad de la Secretaria Distrital de la Gobierno. 
12.	Entregar el archivo fotográfico a las personas encargadas para la generación de contenido gráfico, teniendo en cuenta las directrices establecidas por el Sistema Integrado de Gestión de la Secretaría Distrital de Gobierno. </t>
  </si>
  <si>
    <t>1.	Realizar la liquidación de pagos con sus correspondientes retenciones de los contratos tanto de inversión como de funcionamiento (Ejecutores e interventores) celebrados por el Fondo de Desarrollo Local.
2.	Realizar la elaboración de las diferentes conciliaciones de información financiera de forma mensual (multas, anticipos, bienes de beneficio y uso público, almacén, cuentas por pagar, operaciones recíprocas, Siproj, etc.) 
3.	Fortalecer al contador del Fondo de Desarrollo Local de Sumapaz en temas tributarios, contables, financieros y normas inherentes a hechos que se deben registrar en la contabilidad del fondo. 
4.	Elaborar los informes mensuales, trimestrales, semestrales y anuales que sean requeridos durante la vigencia de este contrato (Cierres de trimestre, Boletín de Deudores Morosos del Estado, Cierres de Vigencia, Información Exógena Nacional y Distrital, Informes a entes de Vigilancia y Control). 
5.	Realizar el seguimiento e implementación de acciones preventivas, correctivas y de mejora a los Planes de Mejoramiento de Control Interno y Contraloría.
6.	Realizar el proceso de verificación financiera de las propuestas presentadas en desarrollo de los diferentes procesos de contratación adelantados por la Alcaldía Local. 
7.	Realizar el proceso de depuración contable de cada una de las cuentas que componen los estados financieros, realizando acompañamiento del proceso de conciliación de cada una de ellas, para en forma posterior realizar los ajustes contables derivados. 
8.	Las demás inherentes a la naturaleza del objeto del contrato.</t>
  </si>
  <si>
    <t>1.	Desarrollar y ejecutar las estrategias que involucren acciones que permitan el fortalecimiento de los mecanismos de justicia comunal y/o comunitaria.
2.	Desarrollar procesos de sensibilización y socialización de estrategias a través de los cuales se genere un mayor acercamiento de la comunidad con la institucionalidad y el mejoramiento de la confianza con la institucional presente en el territorio. 
3.	Adelantar con los principales sectores sociales, procesos que permitan la articulación entre estos sectores y la comunidad como estrategia para materializar el derecho de acceso a la justicia. 
4.	Participar previa delegación en las reuniones, las mesas de trabajo, los eventos y/o actividades en las que se aborde el tema de justicia comunitaria, justicia en equidad y justicia de paz, convocadas por las diferentes entidades y sectores. 
5.	Brindar apoyo psicosocial en la asignación y el seguimiento a las actividades realizadas por el equipo de practicantes asignado al área de Gestión policivo-jurídica de Sumapaz. 
6.	Manejar el o los aplicativos de gestión documental de la entidad y el de seguimiento a las actividades, realizando el correspondiente ingreso y seguimiento de correspondencia y actuaciones, de tal forma que se garantice la permanente actualización
7.	Las demás que le sean asignadas por la supervisión y que estén relacionadas con el objeto del presente contrato</t>
  </si>
  <si>
    <t>1.	Participar en la actualización de los Documentos Técnicos de Soporte (DTS) y de las Fichas EBI, así como en la elaboración de los estudios previos y la gestión contractual de los proyectos de Ingreso Mínimo Garantizado que le sean designados, (Especificaciones técnicas, estudios de mercado, análisis del sector, criterios de verificación y calificación, condiciones del contrato, respuestas a observaciones, adendas, verificaciones técnicas, entre otros).
2.	Realizar el seguimiento a la ejecución de los contratos (Apoyo a la supervisión, revisión de informes, modificaciones contractuales, programación de PAC), que le sean designados del proyecto Más y Mejores Oportunidades para la Población Vulnerable.
3.	Asistir, a las reuniones, comités y capacitaciones, entre otros, representar a la Administración en los espacios del sector y hacer parte de los comités que le sean designados.
4.	Brindar apoyo en la elaboración de informes, respuestas a derechos de petición y demás requerimientos, solicitados por los órganos de control, entidades y comunidad en general, de conformidad con la normatividad vigente y dentro de los plazos y términos establecidos por la ley.
5.	Las demás que demande la administración local que corresponda a la naturaleza del contrato y que sean necesarias para la consecución del fin del objeto contractual.</t>
  </si>
  <si>
    <t>1. Realizar actividades de asistencia técnica pecuaria requeridas por los habitantes de la localidad  en el marco del servicio de asistencia técnica pecuaria en la localidad de Sumapaz.
2. Identificar y apoyar la selección de los usuarios y animales que serán objeto del programa de mejoramiento genético en la localidad de Sumapaz._x000D_
_x000D_
_x000D_
 _x000D_
3. Apoyar las actividades de Sanidad animal, capacitaciones y mejoramiento productivo requerido dentro del servicio de asistencia técnica pecuaria._x000D_
_x000D_
_x000D_
4. Realizar el proceso de inseminación artificial, aplicando todos los procedimientos y protocolos requeridos para la prestación del servicio de asistencia tecnica pecuaria._x000D_
_x000D_
_x000D_
5. Facilitar y mantener la comunicación en cuanto a peticiones de asistencia, de manera constante entre la comunidad y los profesionales, para lograr la mayor cobertura en el servicio de asistencia de la localidad de Sumapaz._x000D_
6.	Entregar los registros, actas, bases de datos, entre otra documentación de cada una de las inseminaciones y asistencias técnicas realizadas._x000D_
_x000D_
7. Asistir a las reuniones, capacitaciones que sea convocadas y apoyar las convocatorias y logística_x000D_
_x000D_
8.  Las demás que demande la administración local que corresponda a la naturaleza del contrato y que sean necesarias para la consecución del fin del objeto contractual.</t>
  </si>
  <si>
    <t>1.	Realizar la actualización de los Documentos Técnicos de Soporte y las Fichas EBI, así como en la elaboración de los estudios previos y la gestión contractual del proyecto de acueductos veredales y saneamiento básico que le sean designados, (Especificaciones técnicas, estudios de mercado, análisis del sector, criterios de verificación y calificación, condiciones del contrato, respuestas a observaciones, adendas, verificaciones técnicas, entre otros). 
2.	Asistir a las mesas de concertación e instancias de participación y/o reuniones designadas por el supervisor y/o el apoyo a la supervisión para la atención de temas relacionados con el saneamiento básico e infraestructura en entidades locales, distritales, nacionales, organizaciones ambientales y/o sociales.
3.	Acompañar al Consejo Local de Gestión del Riesgo y Cambio Climático en las acciones y actividades desarrolladas en la localidad acorde con las temáticas concertadas dentro de la instancia y/o en los reportes de situaciones de riesgo presentados por la comunidad.
4.	Acompañar técnicamente en la gestión ambiental local interna y externa, en temas de infraestructura, efectuando el seguimiento y articulación interinstitucional requerida para su fortalecimiento.
5.	Realizar el seguimiento a la ejecución de los contratos de Saneamiento Básico e Infraestructura que le sean designados de conformidad con el Manual de Supervisión e Interventoría de la Secretaría Distrital de Gobierno.
6.	Ejecutar acompañamiento técnico oportuno a los requerimientos, solicitudes y reportes de información externa referente a Saneamiento Básico solicitados por entidades distritales, nacionales, entes de control y comunidad en general. 
7.	Acompañar los operativos, las acciones y estrategias de control ambiental requeridos por el Área de Gestión Policiva, en cumplimiento al Código Nacional de Policía y Convivencia
8.	Las demás que demande la administración local que corresponda a la naturaleza del contrato y que sean necesarias para la consecución del fin del objeto contractual.</t>
  </si>
  <si>
    <t xml:space="preserve">1.	Realizar la revisión de amenazas de desastres y peligros inminentes en la localidad de Sumapaz y fomentar acciones de preparación y rehabilitación en caso de desastres.
2.	Promover, organizar y atender las visitas técnicas y solicitudes de conceptos al IDIGER para mantener actualizada la matriz de puntos críticos de la localidad de Sumapaz, socializando resultados y necesidades de intervención con las partes interesadas.  
3.	Realizar la actualización de la base de datos relacionados con la atención de mitigación del riesgo y emergencias ambientales locales que se ejecutaron y se proyectan ejecutar en el sistema de información geográfico, así mismo, deberá acompañar y hacer seguimiento a las obras de infraestructura relacionadas con la reducción del riesgo y la adaptación al cambio climático. 
4.	Brindar acompañamiento para atender de manera oportuna los requerimientos y reportes de información solicitados por entidades distritales, nacionales, entes de control y comunidad en general que se alleguen por el Aplicativo de Gestión Documental de la entidad, referente a temas de gestión forestal. 
5.	Asistir a las reuniones concertadas, citadas y/o designadas para la atención de temas relacionados con la gestión ambiental y el desarrollo sostenible con entidades locales, distritales, nacionales, organizaciones ambientales y/o sociales. 
6.    Las demás que demande la administración local que corresponda a la naturaleza del contrato y que sean necesarias para la consecución del fin del objeto contractual. </t>
  </si>
  <si>
    <t xml:space="preserve">1. Realizar la consolidación de informes y los seguimientos adquiridos desde el equipo local de salud, en el marco de la garantía de las acciones en salud a la población de la localidad de Sumapaz_x000D_
2. Identificar las necesidades, problemáticas o requerimientos en salud, de personas en vulnerabilidad, familia, colectivos para la incorporación de los lineamientos de transversalización del enfoque diferencial en los planes, programas, y demás instrumentos de la política pública en salud y promoción social de la salud en la localidad de Sumapaz._x000D_
3. Fomentar y desarrollar jornadas de acompañamiento psicosocial con enfasis en salud mental a los participantes de los programas complementarios en salud ofertados por la Alcaldía Local. _x000D_
4. Apoyar la formulación y ejecución de las acciones que se desarrollen en el marco de la implementacion de la estrategia distrital de salud Mas Bienestar._x000D_
5. Brindar apoyo en la elaboración de informes, respuestas a derechos de petición y demás requerimientos, solicitados por los órganos de control, entidades y comunidad en general, de conformidad con la normatividad vigente y dentro de los plazos y términos establecidos por la ley, con relación al sector salud._x000D_
6. Asistir, a las reuniones, comités y capacitaciones, entre otros, representar a la administración en los espacios del sector y hacer parte de los comités que le sean designados._x000D_
7. Las demás que demande la administración local que corresponda a la naturaleza del contrato y que sean necesarias para la consecución del fin del objeto contractual._x000D_
</t>
  </si>
  <si>
    <t>1.	Apoyar en la planeación y ejecución de los programas de mantenimiento preventivo y correctivo de los vehículos pesados y de la maquinaria de propiedad o tenencia del FDRS.
2.	Apoyar a los profesionales en la verificación de los repuestos, insumos y demás procedimientos que se le realicen a los vehículos pesados y de la maquinaria de propiedad del FDRS con el fin de garantizar el correcto funcionamiento de estos. 
3.	Apoyar la elaboración de los informes técnicos solicitados y las respuestas a la comunidad y a las entidades sobre los temas relacionados de parque automotor.
4.	Apoyar a los profesionales en la verificación de los informes de los contratos suscritos por el Fondo para el mantenimiento del parque automotor, dando cumplimiento al Manual de Procesos y Procedimientos para tal fin.
5.	Las demás que demande la administración local que corresponda a la naturaleza del contrato y que sean necesarias para la consecución del fin del objeto contractual.</t>
  </si>
  <si>
    <t>1.    Acompañar a la Alcaldía Local en los escenarios y espacios donde se vincule a la comunidad en actividades propias de la gestión local. 
2.	Apoyar en sistematizar y consolidar información obtenida de los procesos de recolección de datos, en la localidad, así como en acciones de apoyo y acompañamiento a espacios e instancias que defina el Fondo de Desarrollo Local de Sumapaz. 
3.	Acompañar los procesos de movilización ciudadana, operativos de seguridad, actividades interinstitucionales, atención de emergencias, eventos masivos o de alta complejidad que constituyan un riesgo para la seguridad y convivencia ciudadana en la localidad de Sumapaz. 
4.	Apoyar en campo la difusión de información y oferta institucional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
5.	Apoyar a la administración local en la identificación de problemáticas territoriales relacionadas con la seguridad y convivencia ciudadana, mediante el acompañamiento a espacios participativos como juntas zonales de seguridad y frentes de seguridad ciudadana.
6.	Prestar sus labores en las jornadas y actividades de promoción de la convivencia y seguridad ciudadana en los territorios y jornadas que les sean requeridos.
7.	Apoyar los operativos de recuperación de territorios que son ocupados ilegalmente, que mediante procedimientos policivos y/o actos administrativos se deben intervenir, realizando el desmonte de estas ocupaciones. 
8.	Apoyar las actividades que se realicen desde el Fondo de Desarrollo Local de Sumapaz y/o de las entidades distritales en temas logísticos, organización, convocatoria o las que se requieran para el buen desarrollo de estas que involucran a la ciudadanía de la localidad.
9.	Apoyar las demás actividades que le sean asignadas por el Alcalde Local y/o el apoyo a la supervisión del contrato y que surjan de la naturaleza del contrato.</t>
  </si>
  <si>
    <t>1.	Realizar el apoyo para la estructuración de estudios de mercado, estudios previos en la parte técnica específica a su condición profesional y demás trámites precontractuales de los contratos referentes a construcción de sedes requeridos por la administración local. (responder las observaciones en cada etapa, proyectar adendas, verificar y calificar propuestas).
2.	Apoyar en el control y seguimiento de los contratos que se encuentren en proceso de ejecución y/o liquidación de mantenimiento y de obra, así como en la elaboración de actas de inicio, terminación y suspensión, justificaciones de prórrogas y/o adiciones, apoyando al supervisor designado por el supervisor.
3.	Participar en el diseño de esquemas arquitectónicos y desarrollo de proyectos nuevos o de modificaciones requeridas en las sedes o inmuebles de propiedad del Fondo de Desarrollo Rural de Sumapaz.
4.	Realizar a través de herramientas informáticas el apoyo en la realización de planos arquitectónicos 2d y 3d de diferentes tipos de presentaciones de proyectos, requeridas por la administración local.
5.	Acompañar y apoyar al Alcalde Local en las diferentes reuniones que se programen en el territorio, en la JAL, en la Bogotá Urbana, así como asistir a los espacios de participación del sector que le sean designados, a las reuniones, comités de contratación, capacitaciones, comités de seguimiento entre otros y hacer parte de los comités que le delegue el Alcalde Local o quien haga sus veces.
6.	Realizar la verificación técnica, administrativa y financiera de contratos de vigencias anteriores que se le asignen y que se encuentren en proceso de terminación para su respectiva liquidación.
7.	Brindar apoyo en la elaboración de informes, respuestas a derechos de petición y demás requerimientos, solicitados por los órganos de control, entidades y comunidad en general, de conformidad con la normatividad vigente y dentro de los plazos y términos establecidos por la ley.
8.	Las demás que demande la administración local que corresponda a la naturaleza del contrato y que sean necesarias para la consecución del fin del objeto contractual.</t>
  </si>
  <si>
    <t xml:space="preserve">1.	Implementar los procesos y procedimientos oficiales  para la operación y prestación del servicio como (Identificación, ingreso, prestacion, seguimiento y egreso), atendiendo las orientaciones de la Política Pública Social para el Envejecimiento y la Vejez en el Distrito Capital, el Modelo de Atención integral para las personas mayores  y la gestión territorial de Política Pública Social para el Envejecimiento y la Vejez en el Distrito Capital.
2.	Garantizar que las personas mayores que son presentadas para el ingreso al servicio se encuentran en la lista de espera del servicio (Solicitud de servicio e inscritos) de la SDIS y que cumplen con los criterios de focalización y priorización establecidos en la normatividad vigente._x000D_
3.	Realizar las visitas de de validación de condiciones en el lugar de domicilio de las personas mayores que son presentadas para ingresar al servicio y que se encuentran registrados en la lista de espera del servicio de la SDIS, validación de condiciones que se realiza en el lugar de domicilio de la persona mayor.
4.	Realizar los cruces de bases de datos individuales de las personas mayores que ingresaran al servicio, a las personas mayores que se encuentran  como participantes del servicio y a las personas mayores que son reportadas con novedades (Informe Único); realizar las acciones de seguimiento e identificación de presuntos cobros indebidos en el marco del seguimiento y control del servicio social.
5.	Garantizar que la información de las personas mayores vinculadas al servicio Apoyos para la Seguridad Económica Tipo C, se encuentre actualizada y realizar el seguimiento mediante los cruces de bases de datos, consulta en SIRBE,  aplicativo Processa, Catastro, FOSYGA, RUAF, Registraduría, Inhumados, Rama judicial, Comprobador de Derechos, DNP (Puntaje de SISBEN), Simultaneidad, entre otros._x000D_
6.	Realizar la visitas de validación de condiciones de las personas mayores que presentan novedades por los cruces de bases de datos o en procedimiento de seguimiento y control que adelanta la Subdirección para la Vejez y la Alcaldia Local.
7.	Emitir los conceptos que le sean requeridos y aportar elementos de juicio,  que sirvan de insumo, para la toma de decisiones relacionadas con el desarrollo de las acciones de ingreso, activación, suspensión, egreso y seguimiento, de las personas mayores vinculadas al servicio apoyo económico Tipo C teniendo en cuenta, las orientaciones de gestión territorial de la Política Pública Social para el Envejecimiento y la Vejez en el Distrito Capital.
8.	Aplicar los instrumentos necesarios (fichas, formatos, entre otros) para realizar seguimiento a las actualizaciones y registro en el Sistema Misional SIRBE y las bases de datos, realizando las respectivas consultas, además de realizar la crítica (verificación) de dichos instrumentos.
9.	Diseñar, implementar y evaluar las actividades relacionadas con los encuentros de desarrollo humano, de acuerdo con los lineamientos técnicos brindados por la Subdirección para la Vejez.
10.	Presentar dentro de los tiempos estipulados, los informes y productos requeridos por el-la Supervisor-a del contrato y el-la Subdirector-a para  la Vejez, utilizando para ello los formatos institucionales oficiales, así como atender, tramitar y dar respuesta oportuna a las solicitudes de las y los ciudadanos y  entes de control,  teniendo en cuenta los lineamientos y términos establecidos.  
11.	Participar en las reuniones y diferentes actividades que programe la Alcaldía Local, la Secretaría Distrital de Integración Social  - Subdirección para la Vejez y la Subdireccion  Local.
12.	Las demás inherentes a su obligaciones contractuales y que se requieran para el cabal cumplimiento del contrato. </t>
  </si>
  <si>
    <t>1.	Desarrollar y ejecutar estrategias que involucren acciones que permitan el fortalecimiento de los mecanismos de justicia comunitaria.
2.	Desarrollar procesos de sensibilización y socialización de estrategias a través de los cuales se genere un mayor acercamiento de la comunidad con la institucionalidad y el mejoramiento de la confianza con la institucional presente en el territorio._x000D_
3.	Adelantar con los principales sectores sociales, procesos que permitan la articulación entre estos sectores y la comunidad como estrategia para materializar el derecho de acceso a la justicia.
4.	Participar en las reuniones, las mesas de trabajo, los eventos y/o actividades en las que se aborde el tema de justicia comunitaria, justicia en equidad y justicia de paz, convocadas por las diferentes entidades y sectores. 
5.	Brindar apoyo psicosocial en la asignación y el seguimiento a las actividades realizadas por el equipo de empleo de la localidad asignado al área de Gestión policivo jurídica de Sumapaz.
6.	Manejar los aplicativos de gestión documental de la entidad y el de seguimiento a las actividades, realizando el correspondiente ingreso y seguimiento de correspondencia y actuaciones, de tal forma que se garantice la permanente actualización.
7.	Las demás que le sean asignadas por la supervisión y que estén relacionadas con el objeto del presente contrato.</t>
  </si>
  <si>
    <t xml:space="preserve">1.    Brindar soporte profesional a los supervisores, interventores y contratistas en la elaboración de los documentos y actos administrativos que se deban expedir a fin de requerir a los contratistas en situaciones de incumplimiento y liquidación de los contratos.
2.	Realizar y articular los procesos de las liquidaciones contractuales, que por competencia el ordenador del gasto le asigne, garantizando la correcta aplicación de normas y procedimientos técnicos, administrativos y legales vigentes.
3.	Asistir a las reuniones, comités de contratación, capacitaciones, comités de seguimiento a la ejecución contractual entre otros y hacer partes de los comités que delegue el alcalde.
4.	Elaborar los proyectos de actos administrativos que se le asignen y/o conceptuar sobre la juridicidad de los que le sean designados.
5.	Fortalecer a la Alcaldía Local en la definición del monto y cubrimiento de riesgos de la póliza única de cumplimiento exigida en la Ley, para garantizar la ejecución de los contratos. 
6.	Las demás que sean inherentes al cumplimiento del objeto contractual y/o que le sean asignadas por el Alcalde Local. </t>
  </si>
  <si>
    <t>1.	Realizar el acompañamiento en la formulación, seguimiento y reporte del Plan de Gestión Local de acuerdo con los lineamientos institucionales establecidos.
2.	Realizar el acompañamiento en la formulación y seguimiento de las acciones correctivas generadas en los planes de mejora internos y externo, documentando las evidencias y realizando el cargue respectivo en la plataforma que para tal fin exista.
3.	Documentar las acciones de tratamiento y efectuar los reportes de la gestión del riesgo para los procesos de las Alcaldías Locales, de acuerdo con metodología y periodos establecidos por la Oficina Asesora de Planeación.
4.	Sensibilizar a los equipos de trabajo en el conocimiento y apropiación del Sistema de Gestión Institucional y la normatividad técnica y legal que lo soporta.
5.	Monitorear, en coordinación con el responsable de comunicaciones y el administrador de red la local de sistemas de la Alcaldía Local, el cumplimiento de la publicación y seguimiento a las acciones del Plan Anticorrupción y de Atención a la Ciudadanía (PAAC) de cada vigencia, de acuerdo con los lineamientos establecidos por la Oficina Asesora de Planeación.
6.	Apoyar las acciones para la actualización de documentos de los procesos locales, de acuerdo con los lineamientos que para el efecto imparta el líder del macroproceso-proceso y la Oficina Asesora de Planeación.
7.	Realizar verificación del estado de implementación de los requerimientos de las normas técnicas y legales que soportan el Sistema de Gestión Institucional, presentando los resultados al Alcalde Local y equipos de trabajo.
8.	Apoyar al Despacho del Alcalde(sa) Local, así como a las Áreas Gestión Policiva y Gestión del Desarrollo en la coordinación y atención a las visitas de Auditoría interna y externa que se realicen a la Alcaldía Local, propendiendo por la adecuada atención y suministro de información a los requerimientos de los diferentes equipos auditores.
9.	Asistir a las reuniones a las que sea citado o designado, para la atención de los asuntos relacionados con el objeto contractual.
10.	Las demás que se le asignen y que surjan de la naturaleza del Contrato.</t>
  </si>
  <si>
    <t xml:space="preserve">1.	Elaborar las etapas de formulación y elaboración de estudios previos del proyecto de inversión para operativizar los portales interactivos: Actualizar los Documentos Técnicos de Soporte y las Fichas EBI, definir Especificaciones técnicas, realizar estudios de mercado, elaborar análisis del sector, definir criterios de verificación y calificación y condiciones del contrato, entre otros._x000D_
_x000D_
2.	Brindar acompañamiento en los procesos contractuales de los estudios previos elaborados para operativizar los portales interactivos, (Responder las observaciones en cada etapa, proyectar adendas, verificar y calificar propuestas)._x000D_
_x000D_
3.	Realizar el seguimiento a la ejecución de los contratos (Apoyo a la supervisión, revisión de informes, modificaciones contractuales, programación de PAC), que le sean designados para operativizar los portales interactivos._x000D_
_x000D_
4.	Realizar actividades de apoyo a los servicios y necesidades informáticas del Fondo de Desarrollo Local y dar conceptos técnicos sobre el estado de los equipos y los aplicativos, según las solicitudes que le sean asignadas._x000D_
_x000D_
5.	Asistir, a las reuniones, comités y capacitaciones, entre otros, representar a la Administración en los espacios del sector y hacer parte de los comités que le sean designados._x000D_
6.    Realizar la verificación técnica, administrativa y financiera de contratos de vigencias anteriores que se le asignen y que se encuentren en proceso de terminación para su respectiva liquidación._x000D_
_x000D_
7.   Las demás que le sean asignadas o delegadas y que correspondan a la naturaleza del objeto_x000D_
</t>
  </si>
  <si>
    <t xml:space="preserve">1.	 Brindar servicios de asistencia técnica, para desarrollar el componente agrícola en la línea del ordenamiento de finca, a fin de mejorar la producción de las diferentes explotaciones agropecuarias, que se establezcan o beneficien a partir del proyecto de asistencia técnica agropecuaria.
2.	Desarrollar acciones en el componente de reconversión y diversificación de la producción agrícola que impliquen mejoras en la estabilidad del productor, la protección ambiental y competitiva de la producción agrícola local, de acuerdo con el proyecto de asistencia técnica agropecuaria, bajo los principios de seguridad alimentaria.
3.	Asistir a los espacios de participación del sector que le sean designados, a las reuniones, comités de contratación, capacitaciones, comités de seguimiento entre otros y hacer parte de los comités que le delegue el alcalde Local o quien haga sus veces. 
4.	Realizar visitas de asistencia técnicas de acompañamiento a los pequeños y medianos productores fomentándoles y apoyándoles en procesos de asociatividad, conformación de empresas y mejoramiento técnico de los cultivos. 
5.	Realizar jornadas de Escuelas de campo capacitando a la comunidad en los diferentes temas que abarca la producción y el manejo integrado en Buenas Prácticas Agrícolas-BPA, la reconversión productiva y acciones agrícolas, en la localidad de Sumapaz. 
6.	Mantener actualizada la base de datos de asistencia técnica periódicamente, generando análisis de producción y actividades económicas de la localidad, entregando los registros, actas, bases de datos, entre otra documentación de cada uno de los predios intervenidos.
7. Las demás que demande la administración local que corresponda a la naturaleza del contrato y que sean necesarias para la consecución del fin del objeto contractual. </t>
  </si>
  <si>
    <t>1.	Realizar la verificación técnica y financiera de los procesos administrativos y contractuales del parque automotor de propiedad y/o tenencia del Fondo.
2.	Realizar el apoyo en la planeación, coordinación y ejecución de las actividades de programación, control, uso, seguimiento y mantenimiento del parque automotor de propiedad y/o tenencia del Fondo.
3.	Realizar la gestión en las actividades de manejo y control del parque automotor, así como en la elaboración y revisión de documentos, informes y demás acciones requeridas para la adecuada gestión y conservación del mismo.
4.	¿Asistir y representar a la Administración Local en los espacios de participación del Sector, en las reuniones, comités y capacitaciones, entre otros y, hacer parte de los comités que le sean designados.
5.	Brindar apoyo en la elaboración de informes, respuestas a derechos de petición y demás requerimientos, solicitados por los órganos de control, entidades y comunidad en general, de conformidad con la normatividad vigente y dentro de los plazos y términos establecidos por la ley
6.  Las demás que demande la administración local que correspondan a la naturaleza del contrato y quesean necesarias para la consecución del fin del objeto contractual.</t>
  </si>
  <si>
    <t xml:space="preserve">1.	Recibir la documentación a intervenir, verificando mediante punteo cajas y carpetas entregadas para el proceso técnico.
2.	Realizar la intervención de 8 metros lineales de la documentación, aplicando la metodología prevista para la organización mediante la clasificación de la misma de acuerdo con los principios archivísticos de procedencia y orden original, depuración, limpieza, retiro de material metálico, identificación de material afectado por biodeterioro, revisión, foliación, identificación de las unidades documentales y cajas, almacenamiento respectivo de la documentación producida por la dependencia y elaboración del inventario documental en el formato establecido por la Dirección Administrativa de la SDG.
3.	Elaborar el plan de trabajo en conjunto con el supervisor del contrato pactando según lo establecido en los planes de acción de la dependencia una meta adecuada a las necesidades de la entidad y garantizando que el proceso se cumpla de manera idónea. 
4.	Presentar informes mensuales de avance en el que se describa la totalidad de la documentación intervenida, los procesos efectuados, el resultado acumulado y el faltante para cumplir la meta. 
5.	Las demás obligaciones que sean asignadas por la Líder de Gestión Documental y de acuerdo con el objeto del contrato. </t>
  </si>
  <si>
    <t>1.	Apoyar el desarrollo de las actividades de asistencia técnica requeridas por los productores y asignadas por los veterinarios en el marco del servicio de asistencia técnica pecuaria en la localidad de Sumapaz.
2.	Realizar el seguimiento efectivo de la ejecución de los contratos que se suscriban para el servicio de Asistencia Técnica Agropecuaria, conforme a los lineamientos institucionales definidos.
3.	Brindar su apoyo en la consolidación de información de los pagos que se realicen sobre los contratos que se suscriben con cargo al proyecto de inversión 1634, manteniendo actualizada la base de datos que se diseñe para este fin.
4.	Facilitar y mantener la comunicación en cuanto a peticiones de asistencia, de manera constante entre la comunidad y el equipo de profesionales, para lograr la mayor cobertura en el servicio de asistencia de la localidad de Sumapaz.
5.	Asistir a las reuniones, capacitaciones que sea convocadas y apoyar las convocatorias y logística requerida por los profesionales agropecuarios para el servicio de asistencia técnica pecuaria. 
6.	Las demás que demande la administración local que corresponda a la naturaleza del contrato y que sean necesarias para la consecución del fin del objeto contractual</t>
  </si>
  <si>
    <t>1.	Realizar el apoyo para la estructuración de esquemas arquitectónicos y desarrollo de proyectos nuevos o de modificaciones requeridas en el Proyecto de Inversión de Mejoramiento de Vivienda.
2.	Apoyar en el control y seguimiento de los contratos de Mejoramiento de Vivienda que se encuentren en proceso de ejecución y/o liquidación, así como en la elaboración de actas de inicio, terminación y suspensión, justificaciones de prórrogas y/o adiciones, apoyando al supervisor designado por el supervisor._x000D_
3.	Realizar a través de herramientas informáticas el apoyo en la realización de planos arquitectónicos 2d y 3d de diferentes tipos de presentaciones de proyectos, requeridas por la administración local.
4.	Acompañar y apoyar al Alcalde Local en las diferentes reuniones que se programen en el territorio, en la JAL, en la Bogotá Urbana, así como asistir a los espacios de participación del sector que le sean designados, a las reuniones, comités de contratación, capacitaciones, comités de seguimiento entre otros y hacer parte de los comités que le delegue el Alcalde Local o quien haga sus veces.
5.	Realizar la verificación técnica, administrativa y financiera de contratos de vigencias anteriores que se le asignen y que se encuentren en proceso de terminación para su respectiva liquidación.
6.	Brindar apoyo en la elaboración de informes, respuestas a derechos de petición y demás requerimientos, solicitados por los órganos de control, entidades y comunidad en general, de conformidad con la normatividad vigente y dentro de los plazos y términos establecidos por la ley.
7.	Las demás que demande la administración local que corresponda a la naturaleza del contrato y que sean necesarias para la consecución del fin del objeto contractual.</t>
  </si>
  <si>
    <t>1.	Apoyar las etapas de formulación y elaboración de estudios previos de los proyectos de inversión que le sean designados en el tema de Infraestructura y Malla Vial: 
2.	Brindar apoyo en los requerimientos realizados por el nivel central, con el fin de verificar el seguimiento de los proyectos de Infraestructura._x000D_
3.	Apoyar los procesos contractuales de los estudios previos elaborados de los proyectos de Infraestructura y Malla Vial, (Responder las observaciones en cada etapa, proyectar adendas, verificar y calificar propuestas).
4.	Realizar el seguimiento a la ejecución de los contratos (Apoyo a la supervisión, análisis de informes, modificaciones contractuales, programación de PAC), que le sean designados del Sector de Infraestructura y Malla Vial.
5.	Emitir los conceptos técnicos de infraestructura/obras y realizar el seguimiento a la estabilidad de las obras contratadas y/o recibidas por el FDL Sumapaz cuyas pólizas estén vigentes, en cumplimiento a la ley 80 de 1993, que trata de los Derechos y Deberes de las Entidades Estatales._x000D_
6.	Acompañar y apoyar al Alcalde Local en las diferentes reuniones que se programen en el territorio, en la JAL, en la Bogotá Urbana, así como asistir a los espacios de participación del sector que le sean designados, a las reuniones, comités de contratación, capacitaciones, comités de seguimiento entre otros y hacer parte de los comités que le delegue el Alcalde Local o quien haga sus veces.
7.	Las demás que demande la administración local que corresponda a la naturaleza del contrato y que sean necesarias para la consecución del fin del objeto contractual.</t>
  </si>
  <si>
    <t>1.	Realizar la verificación técnica y financiera de los procesos administrativos y contractuales del parque automotor de propiedad y/o tenencia del Fondo.
2.	Realizar el apoyo en la planeación, coordinación y ejecución de las actividades de programación, control, uso, seguimiento y mantenimiento del parque automotor de propiedad y/o tenencia del Fondo.
3.	Realizar la gestión en las actividades de manejo y control del parque automotor, así como en la elaboración y revisión de documentos, informes y demás acciones requeridas para la adecuada gestión y conservación del mismo.¿¿ 
4.	Asistir y representar a la Administración Local en los espacios de participación del Sector, en las reuniones, comités y capacitaciones, entre otros y, hacer parte de los comités que le sean designados.¿ 
5.	Brindar apoyo en la elaboración de informes, respuestas a derechos de petición y demás requerimientos, solicitados por los órganos de control, entidades y comunidad en general, de conformidad con la normatividad vigente y dentro de los plazos y términos establecidos por la ley.¿ 
6.	Las demás que demande la administración local que correspondan a la naturaleza del contrato y quesean necesarias para la consecución del fin del objeto contractual.</t>
  </si>
  <si>
    <t xml:space="preserve">1.	Brindar su apoyo administrativo en las actividades que se desarrollan en el marco de la gestión de prensa y comunicaciones - Área de Gestión de Desarrollo Local. 
2.	Recopilar y organizar las solicitudes que se hagan por los distintos profesionales para la elaboración de piezas comunicativas que se requieran para la publicidad de los eventos, actividades, entre otros. 
3.	Apoyar la gestión de Comunicaciones y Prensa en los temas administrativos que se requieran para la elaboración, publicación y/o divulgación de las piezas gráficas que se elaboren. 
4.	Apoyar en la recolección, clasificación y registro del material fotográfico y de video que elaboren los profesionales y técnicos para la conservación del material audiovisual de la Alcaldía Local, conforme los procedimientos establecidos por Sistema Integrado de Gestión de Calidad de la Secretaria Distrital de la Gobierno.  
5.	Apoyar a los profesionales del área, en la asistencia a comités, mesas de trabajo, consejos y reuniones que sean convocados y en la elaboración y proyección de documentos tales como actas de reunión, memorandos, oficios, derechos de petición, proposiciones, entre otros que le sean designados.¿ 
6.	 Las demás que demande la administración local que corresponda a la naturaleza del contrato y que sean necesarias para la consecución del fin del objeto contractual.¿¿ </t>
  </si>
  <si>
    <t>1.	Realizar caracterización, propuesta metodológica y planeación mensual de las actividades a desarrollar sistematizando la información del proceso de formación escénica y teatral de los niños, niñas, jóvenes y adultos de la localidad de Sumapaz.
2.	Realizar la implementación del Plan de Trabajo elaborado para la ejecución de la meta de Capacitar 600 Personas en Los Campos Artísticos, Interculturales, Culturales y/o Patrimoniales, desarrollando los talleres escénicos y teatrales en los diferentes grupos poblacionales asignados, entregando lista de asistencia de los participantes y demás soportes.
3.	Apoyar la difusión de las piezas comunicativas de las actividades y proyectos formativos del área de gestión de desarrollo local en los temas de cultura.
4.	Fortalecer las agrupaciones teatrales existentes y emergentes de la localidad, a partir de sus necesidades y requerimientos de formación.
5.	Hacer el seguimiento y evaluación de los estudiantes inscritos en los talleres informando el estado de avance de los participantes, número total de inscritos, deserciones, cupos disponibles y cualquier situación que se presente dentro del desarrollo de las actividades.
6.	Asistir, a las reuniones, comités y capacitaciones, entre otros, representar a la Administración en los espacios del sector y hacer parte de los comités que le sean designados.
7.	Las demás que demande la administración local que corresponda a la naturaleza del contrato y que sean necesarias para la consecución del fin del objeto contractual.</t>
  </si>
  <si>
    <t>1. Asistir a las mesas de concertación e instancias de participación y/o reuniones designadas por el supervisor y/o el apoyo a la supervisión para la atención de temas relacionados con el saneamiento básico e infraestructura en entidades locales, distritales, nacionales, organizaciones ambientales y/o sociales.
2.	Participar en el Consejo Local de Gestión del Riesgo y Cambio Climático y apoyar en la atención de las emergencias ambientales locales que se presenten y con las acciones ambientales desarrolladas en la localidad acorde con las temáticas concertadas dentro de la instancia.
3.	Acompañar técnicamente en la gestión ambiental local interna y externa, en temas de infraestructura, efectuando el seguimiento y articulación interinstitucional requerida para su fortalecimiento.
4.	Realizar el seguimiento a la ejecución de los contratos de Saneamiento Básico e Infraestructura que le sean designados de conformidad con el Manual de Supervisión e Interventoría de la Secretaría Distrital de Gobierno.
5.	Ejecutar acompañamiento técnico oportuno a los requerimientos, solicitudes y reportes de información externa referente a Saneamiento Básico solicitados por entidades distritales, nacionales, entes de control y comunidad en general.
6.	Las demás que demande la administración local que corresponda a la naturaleza del contrato y que sean necesarias para la consecución del fin del objeto contractual.</t>
  </si>
  <si>
    <t>1.	Realizar el seguimiento a la estabilidad de las obras contratadas y/o recibidas por el FDL Sumapaz cuyas pólizas estén vigentes, en cumplimiento a la ley 80 de 1993, que trata de los Derechos y Deberes de las Entidades Estatales.
2.	Realizar el seguimiento a zonas inestables de la localidad, análisis y propuestas de mejora para mitigar los procesos de remoción en masa, riesgos naturales presentes en la localidad.
3.	Orientar técnicamente las gestiones de los profesionales que manejan el tema de Infraestructura y Malla Vial, en la elaboración, estudio de documentos, informes y demás acciones requeridas para la adecuada gestión de infraestructura local. 
4.	Realizar estudios geológicos y geotécnicos de prefactibilidad, factibilidad y proyecto para obras de infraestructura y malla vial en la localidad de Sumapaz.
5.	Las demás que demande la administración local que corresponda a la naturaleza del contrato y que sean necesarias para la consecución del fin del objeto contractual.</t>
  </si>
  <si>
    <t xml:space="preserve">1. Apoyar el fortalecimiento de los Dispositivos de Base Comunitaria mediante la promoción y creación de estrategias social para la prevención y disminución del riesgo de consumo sustancias psicoactivas a la población de la localidad._x000D_
2. Brindar atención comunitaria a las personas con discapacidad de la localidad de Sumapaz de acuerdo con las necesidades individuales y características del sujeto a ser beneficiado con la ejecución de los proyectos de salud._x000D_
3. Realizar acompañamiento a los y las habitantes de la localidad para el acceso a la oferta institución de salud existente en la localidad, especialmente a los relacionados a los servicios de salud mental._x000D_
4. Apoyar la formulación y ejecución de las acciones que se desarrollen en el marco de la implementacion de la estrategia distrital de salud Mas Bienestar._x000D_
5. Apoyar la gestión de las actividades que se realicen en el marco de la ejecución de los convenios o contratos que se suscriban en materia de salud por el Fondo._x000D_
6. Asistir, a las reuniones, comités y capacitaciones, entre otros, representar a la administración en los espacios del sector y hacer parte de los comités que le sean designados._x000D_
7. Las demás que demande la administración local que corresponda a la naturaleza del contrato y que sean necesarias para la consecución del fin del objeto contractual._x000D_
</t>
  </si>
  <si>
    <t>1.	Apoyar en el seguimiento a los derechos de petición ingresados por Bogotá te escucha y demás solicitudes que ingresen a la Alcaldía Local de Sumapaz con el objetivo de dar respuestas oportunas.
2.	Brindar asesoría técnica en las visitas administrativas de los Entes de Control, realizando las coordinaciones que sean necesarias para suministrar las respuestas en el marco del objeto para las cuales fueron convocadas.
3.	Apoyar las auditorías técnicas que se propongan para el seguimiento y evaluación de los contratos que se suscriban y de las observaciones o hallazgos que se realicen en las auditorias regulares.
4.	Emitir los conceptos y respuestas sobre las solicitudes y peticiones que le sean asignados y/o requeridos.
5.     Apoyar en la asistencia a comités y reuniones que se requieran actas de reunión, memorandos, oficios, minutas, derechos de petición, proposiciones, entre otros que le sean designados.
6.	Las demás que demande la administración local que corresponda a la naturaleza del contrato y que sean necesarias para la consecución del fin del objeto contractual.</t>
  </si>
  <si>
    <t xml:space="preserve">1.	Apoyar la Elaboración de un diagnóstico sobre los antecedentes, condiciones médicas, habilidades y formación Deportiva de los niños, niñas y jóvenes deportistas de la localidad de Sumapaz, así como colaborar con la planeación quincenal de las actividades a desarrollar, sistematizar la información.
2.	Acompañar la elaboración y ejecución del Plan de Trabajo para la ejecución de las metas de Capacitar 600 Personas en Los Campos deportivos y Vincular 500 personas en actividades recreo-deportivas comunitarias de acuerdo con las diferentes iniciativas comunitarias, así como realizar la reactivación de los comités deportivos veredales.
3.	Colaborar en el diseño e implementación de herramientas para la formación y capacitación (formatos de asistencia, guías, test deportivos, entre otros) en temas deportivos, dirigido a los niños, niñas y jóvenes de la localidad de Sumapaz.
4.	Brindar apoyo en el desarrollo de las sesiones de clase con los niños, niñas y jóvenes de conformidad con las habilidades y necesidades establecidas en el diagnóstico, respetando los parámetros, horarios, intensidad, lugares y demás requerimientos realizados por el FDRS, entregando las listas de asistencia de los participantes, evaluación de conocimientos y habilidades adquiridas entre otras.
5.	Ayudar en la realización del seguimiento y evaluación de los estudiantes inscritos en las escuelas informando el estado de avance de los participantes, número total de inscritos, deserciones, cupos disponibles y cualquier situación que se presente dentro del desarrollo de las actividades.
6.	Las demás que demande la administración local que corresponda a la naturaleza del contrato y que sean necesarias para la consecución del fin del objeto contractual. </t>
  </si>
  <si>
    <t xml:space="preserve">1.	Brindar su apoyo técnico y administrativo en las actividades que se desarrollan en los proyectos relacionados con el sector Salud. 
2.	Manejar y mantener actualizado el aplicativo de correspondencia y el correo institucional, realizando la distribución y el seguimiento de entradas y salidas, de acuerdo con las instrucciones recibidas. 
3.	Apoyar la revisión técnica, administrativa y documental de los informes producto de los contratos suscritos entre el FDRS y particulares, así como su seguimiento y programación pagos, relacionados con los proyectos de salud. 
4.	Recopilar la información requerida y proyectar las respuestas a los derechos de petición y demás requerimientos de la comunidad y de otras entidades que sean asignados al área.  
5.	Atender e informar al público sobre los asuntos y trámites propios de las actividades relacionadas con los temas de salud que le sean designados. 
6.  Asistir a los espacios de participación del Sector Salud y demás comités que le sean asignados y, apoyar la elaboración de actas y demás documentos que se requieran. 
7.   Las demás que demande la administración local que correspondan a la naturaleza del contrato y que sean necesarias para la consecución del fin del objeto contractual. </t>
  </si>
  <si>
    <t xml:space="preserve">1.	Apoyar las actividades de registro de los usuarios del servicio de asistencia técnica, así como la información de producción requerida para mejorar procesos de intervención del servicio de ATA en a la localidad.  
2.	Acompañar, asistir y apoyar las actividades de Asistencia técnica agropecuaria y ambiental designadas por los profesionales del equipo para la adecuada prestación del servicio en la localidad de Sumapaz.  
3.	Apoyar las actividades de Sanidad animal, capacitaciones y mejoramiento productivo requerido dentro del servicio de asistencia técnica pecuaria.  
4.	Apoyar la identificación y selección de los usuarios que requieran del servicio de asistencia técnica e informar al equipo profesional de la ULATA, para así lograr la mayor cobertura en servicios de asistencia que beneficie a los habitantes de la localidad. 
5.	Asistir a reuniones comunitarias y/o jornadas de capacitación programadas, así mismo apoyar proceso de convocatoria de jornadas de capacitación agropecuarias a tener uso Agropecuario y/o implementación de programas y proyectos desarrollados en el marco de la asistencia técnica agropecuaria y ambiental. 
6.	Facilitar y mantener la comunicación en cuanto a peticiones de asistencia técnica, de manera constante entre la comunidad y el equipo de profesionales, para lograr la mayor cobertura en el servicio de asistencia de la localidad de Sumapaz.  
7.	Las demás que demande la administración local que corresponda a la naturaleza del contrato y que sean necesarias para la consecución del fin del objeto contractual. </t>
  </si>
  <si>
    <t>1.	Apoyar la implementación de mecanismos que fortalezcan la comunicación interna y externa de la Junta Administradora Local.
2.	Apoyar la implementación de las estrategias y campañas de comunicación de la Junta Administradora Local.
3.	Prestar   la   colaboración   necesaria   para   el   adecuado   desarrollo   de   las   sesiones   ordinarias   y extraordinarias de la Junta Administradora Local.
4.	Apoyar la elaboración, radicación, entrega y archivo de documentos, memorandos y oficios cuando le sea requerido.
5.	Apoyar en la organización del archivo de gestión y la verificación y depuración documental de la Junta Administradora Local.
6.	Dar correcta atención y orientación a la ciudadanía de manera personal y telefónica.
7.	Asistir a las reuniones a las que sea citado o designado, para la atención de los asuntos relacionados con el objeto contractual.</t>
  </si>
  <si>
    <t xml:space="preserve">1.	Manejar el aplicativo de gestión documental de la entidad (ORFEO), realizando la distribución y seguimiento de la correspondencia, manteniéndolo actualizado en forma diaria, así como también revisión de los correos institucionales. 
2.	Realizar el acopio de la información requerida para la respuesta a los derechos de petición y demás requerimientos de la comunidad y de las diferentes entidades, así como también apoyar la elaboración de documentos tales como informes, actas de reunión, memorandos, oficios, proposiciones, entre otros que le sean designados. 
3.	Apoyar al área de Gestión Policiva en la organización de la gestión documental, verificando y depurando los documentos de todo orden que se generen y/o lleguen al área, foliarlos, escanearlos y archivarlos en el expediente de gestión correspondiente. 
4.	Apoyar al área de Gestión Policiva, en la atención y suministro de información a la comunidad, entidades estatales y dependencias de la administración local, de acuerdo con las autorizaciones dadas por el profesional especializado del área. 
5.	Apoyar al área de Gestión Policiva en la verificación del cumplimiento de los requisitos legales en los diferentes contratos y/o convenios para el trámite de pago. 
6.  Las demás que le sean asignadas por la supervisión y que estén relacionadas con el objeto del presente contrato. </t>
  </si>
  <si>
    <t xml:space="preserve">1.	Realizar las labores de distribución, entrega y/o notificación de las comunicaciones externas e internas, avisos y documentos que tengan origen o destino en la Corregiduría de San Juan de la Localidad, dentro de los plazos que se le fijen para el efecto. 
2.	Apoyar la organización de los espacios, implementos, instalación de equipos y demás elementos que se requieran, para los eventos a realizar con la comunidad, por el Alcalde Local o demás funcionarios, propendiendo de manera permanente porque estos se mantengan en buen estado y en adecuadas condiciones de funcionamiento.
3.	Socializar la información que ordene el Alcalde Local o los corregidores, a la comunidad de Sumapaz de acuerdo con los lugares que se definan por estos. 
4.	Distribuir, radicar y/o notificar la correspondencia entregada diariamente, de conformidad con la programación de la zona o ruta que se le indique. 
5.	Verificar que las comunicaciones externas e internas, avisos y documentos que recibe y entrega se encuentren completos, organizados, foliados y debidamente relacionados en las planillas respectivas. 
6.  Apoyar las labores de recepción y organización de correspondencia, de organización de archivo y distribución de espacios, en la corregiduría de San Juan. 
7.  Asistir a las reuniones a las que sea citado o designado, para la atención de los asuntos relacionados con el objeto. 
8.  Las demás que demande la administración local que corresponda a la naturaleza del contrato y que sean necesarias para la consecución del fin del objeto contractual. </t>
  </si>
  <si>
    <t>1.	Elaborar el análisis del sector y de mercado, estructurar y evaluar los requisitos de capacidad financiera y organizacional, así como las fórmulas económicas para la calificación de las ofertas, en los procesos de contratación que le sean designados.
2.	Validar en la determinación de los requisitos relativos a la capacidad financiera y organizacional en los pliegos de condiciones de cada proceso de selección que le sea designado, teniendo en cuenta: (a) el riesgo del proceso de contratación; (b) el valor del contrato objeto del proceso de contratación; (c) el análisis del sector financiero respectivo; y (d) los posibles oferentes que participan del mercado, entre otros.
3.	Brindar apoyo en la estructuración y evaluación de las fórmulas económicas para la calificación de las ofertas en los procesos de contratación que adelante la Alcaldía Local de Sumapaz.
4.	Participar en los comités evaluadores en el marco de los procesos de selección que adelante el Fondo de Desarrollo Local.
5.	Asistir a las reuniones, comités de contratación, comités de seguimiento a la ejecución contractual, capacitaciones entre otros que le designe el despacho del Alcalde Local.
6.  Las demás que demande la administración local que corresponda a la naturaleza del contrato y que sean necesarias para la consecución del fin del objeto contractual.</t>
  </si>
  <si>
    <t xml:space="preserve">1.	Apoyar administrativamente al área designada en el desarrollo de los procesos y procedimientos de gestión de Recreación y deporte del Fondo. 
2.	Brindar su apoyo administrativo en la programación y realización de comités, mesas de trabajo, consejos y reuniones que sean requeridas y, en la elaboración y proyección de documentos tales como actas de reunión, informes y otros documentos solicitados por las áreas del Fondo. 
3.	Apoyar a los profesionales en el manejo y control de los diferentes aplicativos institucionales utilizados como el correo institucional Orfeo, entre otros.  
4.	Apoyar a los profesionales en la elaboración de los memorandos y oficios requeridos por las áreas designadas.
5.	Las demás que demande la administración local que corresponda a la naturaleza del contrato y que sean necesarias para la consecución del fin del objeto contractual. </t>
  </si>
  <si>
    <t>1.	Apoyar en la programación, control y seguimiento del uso diario del parque automotor de propiedad y/o tenencia del FDRS.
2.	Llevar estadísticas contables del uso de los recursos empleados para el funcionamiento del parque automotor perteneciente al FDRS solicitados por el apoyo a la supervisión.
3.	Manejar el sistema de correspondencia institucional (ORFEO), así como el correo electrónico y demás aplicativos que sean del resorte del despacho.
4.	Apoyar en la elaboración de informes o proyección de respuestas y demás documentos que le sean indicados por el apoyo a la supervisión.
5.	Apoyar la realización de reuniones, comités de contratación, capacitaciones, comités de seguimiento entre otros que deba adelantar el área y elaboración de actas y demás documentos que se requieran.
6.	Las demás que demande la administración local que correspondan a la naturaleza del contrato y quesean necesarias para la consecución del fin del objeto contractual.</t>
  </si>
  <si>
    <t xml:space="preserve">1.    Acompañar a la Alcaldía Local en los escenarios y espacios donde se vincule a la comunidad en actividades propias de la gestión local.
2.	Apoyar en sistematizar y consolidar información obtenida de los procesos de recolección de información en la localidad, así como en acciones de apoyo y acompañamiento a espacios e instancias que defina el Fondo de Desarrollo Local de Sumapaz.
3.	Acompañar e implementar acciones de diálogo y garantía de Derechos en los procesos de movilización social, concentraciones, ejercicios ciudadanos del derecho a la protesta y a la libre asociación, generen tensiones en la convivencia de la localidad; buscado una articulación con las entidades del orden local y nacional, los actores sociales para la resolución pacífica de las conflictividades en la Alcaldía Local.
4.	Acompañar y coordinar las acciones de diálogo y seguridad en los eventos de aglomeración de público que puedan afectar la gobernabilidad y convivencia en la localidad; en especialidad en los diversos escenarios públicos y privados de la localidad y el distrito donde se gestionará e impulsará la interlocución y diálogo.
5.	Implementar las acciones necesarias en las actividades interinstitucionales y mesas de diálogo con organizaciones sociales, comunitarias y territoriales donde todos los actores en procesos relacionados con la convivencia y diálogo social en la localidad tal como lo plantea la normativa.
6. Apoyar la ejecución en campo de las actividades de entrega de publicidad, encuestas, convocatoria puerta a puerta, material e información sobre los proyectos de inversión del Fondo de Desarrollo Local de Sumapaz, que contribuyan a procesos comunitarios entre otras que se requieran.
7.	Acompañar y, de manera oportuna, generar reportes de los eventos identificados tanto en el monitoreo, como en el proceso de acompañamiento, en las acciones adelantadas y/o en los demás informes requeridos desde la Alcaldía Local de Sumapaz; siguiendo de manera rigurosa los lineamientos establecidos en pro de la recopilación y sistematización de información en los formatos y/o aplicativo establecido.
8.	Apoyar a la administración local en la identificación de problemáticas territoriales, mediante el acompañamiento a espacios participativos y fomento de actividades de sensibilización en torno a los DDHH, el diálogo social, la seguridad y la convivencia. 
9.	Apoyar las actividades que se realicen desde el Fondo de Desarrollo Local de Sumapaz y/o de las entidades distritales en temas logísticos, organización, convocatoria o las que se requieran para el buen desarrollo de estas que involucran a la ciudadanía de la localidad.
10.	Las demás requeridas por el/la supervisor/a que guarden relación con el objeto contractual, funciones misionales del Fondo y a las necesidades del servicio. </t>
  </si>
  <si>
    <t xml:space="preserve">1.	Apoyar la inspección y vigilancia de las actividades económicas, medioambientales, de salubridad, seguridad y vigilancia en la Localidad de Sumapaz, de acuerdo con la articulación entre el área de Gestión Policiva y las corregidurías. 
2.	Conceptuar en asuntos de competencia del Área de Gestión Policiva de Sumapaz, de acuerdo con las pautas y lineamientos de la Alcaldía Local y de la Secretaría Distrital de Gobierno. _x000D_
3.	Organizar, articular y participar en reuniones y comités conforme a las instrucciones y delegaciones del Alcalde Local y el área Policiva de Sumapaz. _x000D_
4.	Elaborar estrategias y adelantar actividades en el territorio para el fortalecimiento de los mecanismos de justicia comunitaria en el ámbito familiar y comunitario. _x000D_
5.	Manejar el aplicativo de gestión documental de la entidad (ORFEO), realizando el seguimiento, trámite y depuración a la correspondencia que le sea asignada y, en coordinación con las corregidurías, realizar el seguimiento de las actuaciones policivas en el aplicativo institucional._x000D_
_x000D_
6.	Tramitar y proyectar la respuesta a Acciones de Tutela, Derechos de Petición, Proposiciones y demás requerimientos sobre asuntos que deba conocer la Alcaldía Local y el Área de Gestión Policiva Sumapaz. _x000D_
7.  Apoyar el cumplimiento a lo establecido en el Plan Anual de Gestión, a través de las actividades programadas en el respectivo plan. _x000D_
8.  Las demás que le sean asignadas por la supervisión y que estén relacionadas con el objeto del presente contrato. _x000D_
</t>
  </si>
  <si>
    <t>1.	Adelantar el proceso de convocatoria del Consejo Local de Bienestar y Protección Animal, dinamizando su desarrollo y efectuando el seguimiento y articulación interinstitucional requerido para su fortalecimiento.
2.	Realizar la atención de urgencias médicos veterinarias, las jornadas de educación y sensibilización sobre la protección y el bienestar animal y las jornadas de adopción de animales de compañía, presentándose soportes y evidencia del servicio.
3.	Realizar  las actividades médico-veterinarias que se demanden en los animales de granja en la localidad de Sumapaz.
4.	Realizar las etapas de formulación y elaboración de estudios previos de los proyectos de inversión que le sea requeridos: Actualizando los Documentos Técnicos de Soporte y las Fichas EBI, definir Especificaciones técnicas, realizar estudios de mercado, elaborar análisis del sector, definir criterios de verificación y calificación y condiciones del contrato, entre otros.
5.	Atender de manera oportuna los requerimientos y reportes de información solicitados por interesados, entidades distritales, nacionales y entes de control que se alleguen por el Aplicativo de Gestión Documental ¿ AGD- de la Secretaria Distrital de Gobierno, referente a temas de bienestar animal, tenencia responsables y sanidad aminal.
6.  Asistir a las reuniones concertadas, relacionados con el desarrollo rural sostenible con entidades locales, distritales, nacionales, organizaciones ambientales y/o sociales.
7.   Las demás que demande la administración local que corresponda a la naturaleza del contrato y que sean necesarias para la consecución del fin del objeto contractual</t>
  </si>
  <si>
    <t xml:space="preserve">1.	Apoyar la conformación de los planes de mejoramiento resultado de las auditoras de Entes de Control y Oficina de Control Interno, y efectuar el seguimiento y control mensual al cumplimiento de las mismas por parte de los servidores públicos de la Alcaldía Local de Sumapaz, generando las alertas que correspondan, de acuerdo con los lineamientos establecidos y la normatividad vigente.
2.	Desarrollar procesos de capacitación y socialización de los resultados de los procesos de auditoria tanto de Entes de Control como de la Oficina de Control Interno, sobre los principales y más recurrentes hallazgos, con el fin de fomentar acciones de mejoramiento en los diferentes procesos y fomentar la disminución de ocurrencia de estos, de acuerdo con los lineamientos establecidos. 
3.	Realizar seguimiento y control mensual a actividades designadas para el proceso de calidad estableciendo informes sobre los resultados obtenidos, así como al cumplimiento de los Planes de Gestión
4.	Proponer y apoyar el diseño de herramientas, instrumentos y acciones de control y mejora y optimización de procesos para la implementación adecuada de los procesos y procedimientos en el marco del Sistema Integrado de Gestión de la Alcaldía Local de Sumapaz.  
5.	Realizar implementación de la estrategia de seguimiento al cumplimiento del Sistema Integrado de Gestión de la Secretaria Distrital de Gobierno, en la Alcaldía Local de sumapaz, de acuerdo con la metodología establecida, así como proponer, orientar y elaborar documentación de apoyo que permita estandarizar procesos y procedimientos internos en articulación al Sistema Integrado de Gestión. 
6.  Organizar y asistir a las reuniones, capacitaciones, y eventos que se desarrollen en relación con el objeto del contrato y en las que sea delegado, de acuerdo con los lineamientos y protocolos establecidos, dejando registro de la asistencia y participación en estas física y/o virtual. 
7.  Las demás que demande la administración local que corresponda a la naturaleza del contrato y que sean necesarias para la consecución del fin del objeto contractual. </t>
  </si>
  <si>
    <t>1.	Actualizar los Documentos Técnicos de Soporte y las Fichas EBI, definir Especificaciones técnicas, realizar estudios de mercado, elaborar análisis del sector, definir criterios de verificación y calificación y condiciones del contrato, entre otros.
2.	Elaborar y/u orientar técnicamente los estudios previos relacionados con temas de asistencia técnica agropecuaria asignados y responder las observaciones en cada etapa del proceso contractual, proyectar adendas, verificar y calificar propuestas a fin de apoyar el proceso contractual y Entregar de manera mensual la información documental (Estudios previos, anexo técnico, estudios de mercado y demás que correspondan) de los procesos o proyectos asignados._x000D_
3.	Brindar la prestación del servicio de asistencia técnica a pequeños y medianos productores locales para el mejoramiento de la producción, la transformación y la comercialización, realizando las actividades médico-veterinarias que se requieran.
4.	Atender las urgencias medico veterinarias que se requieran por parte del FDRS y/o la comunidad y/o tratar a los animales lesionados o enfermos, prescribiendo y administrando medicación, curando heridas, o administrar anestesias y llevar a cabo operaciones quirúrgicas de baja complejidad. Posteriormente, se deben realizar los respectivos reportes de atención y seguimiento realizados.
5.	Asistir a los espacios de participación del sector que le sean designados, a las reuniones, comités de contratación, capacitaciones, comités de seguimiento entre otros y hacer parte de los comités que le delegue el Alcalde Local o quien haga sus veces.
6.	Prestar apoyo profesional para desarrollar el componente pecuario en la línea de ordenamiento de finca. Capacitar a las personas que atienden las boticas veterinarias para que estas presten un adecuado servicio. 
7.	Brindar apoyo en la elaboración de informes y dar respuesta de forma y de fondo cuando se requiera a las diferentes solicitudes, derechos de petición y demás requerimientos, realizados por los diferentes órganos de control y comunidad en general, de conformidad con la normatividad vigente y dentro de los plazos y términos establecidos por la ley.
8.	Las demás que demande la administración local que corresponda a la naturaleza del contrato y que sean necesarias para la consecución del fin del objeto contractual.</t>
  </si>
  <si>
    <t>1.	Realizar el seguimiento a la ejecución de los contratos, planos, cálculos técnicos, estudios, determinación de ubicaciones optimas y especificaciones técnicas de las obras contratadas y/o recibidas por el Fondo de Desarrollo Rural de Sumapaz cuyas pólizas estén vigentes, en cumplimiento a la Ley 80 de 1993.
2.	Realizar la evaluación técnica del estado de la infraestructura de los sistemas de acueducto y alcantarillado, así como la elaboración del plan de acción para garantizar la adecuada prestación de estos servicios por parte de comunidades organizadas.
3.	Brindar apoyo en la elaboración de informes, respuestas a derechos de petición y demás requerimientos, solicitados por los órganos de control, entidades y comunidad en general, de conformidad con la normatividad vigente y dentro de los plazos y términos establecidos por la ley.
4.	Apoyar y orientar técnicamente las gestiones de los profesionales que manejan el tema de Infraestructura y saneamiento básico, en seguridad estructural, revisión hidráulica, zonificación territorial, delimitación de zonas inundables y demás acciones requeridas para la adecuada gestión de infraestructura local.
5.	Participar en las reuniones, las mesas de trabajo, los eventos y/o actividades en las que se le designen o sean convocadas por las diferentes entidades y sectores._x000D_
6.	Las demás que le sean asignadas por la supervisión y que estén relacionadas con el objeto del presente contrato</t>
  </si>
  <si>
    <t xml:space="preserve">1. "Brindar servicios de asistencia técnica, para desarrollar el componente agrícola en la línea del ordenamiento _x000D_
de finca, a fin de mejorar la producción de las diferentes explotaciones agropecuarias, que se establezcan o beneficien a partir del proyecto de asistencia técnica agropecuaria. _x000D_
2. "Desarrollar acciones en el componente de reconversión y diversificación de la producción agrícola que impliquen mejoras en la estabilidad del productor, la protección ambiental y competitiva de la producción agrícola local, de acuerdo con el proyecto de asistencia técnica agropecuaria, bajo los principios de seguridad alimentaria._x000D_
_x000D_
 _x000D_
3. "Asistir a los espacios de participación del sector que le sean designados, a las reuniones, comités de contratación, capacitaciones, comités de seguimiento entre otros y hacer parte de los comités que le delegue el alcalde Local o quien haga sus veces._x000D_
_x000D_
4. "Realizar visitas de asistencia técnicas de acompañamiento a los pequeños y medianos productores fomentándoles y apoyándoles en procesos de asociatividad, conformación de empresas y mejoramiento técnico de los cultivos._x000D_
_x000D_
5. "Realizar jornadas de Escuelas de campo capacitando a la comunidad en los diferentes temas que abarca la producción y el manejo integrado en Buenas Prácticas Agrícolas-BPA, la reconversión productiva y acciones agrícolas, en la localidad de Sumapaz._x000D_
6.	Mantener actualizada la base de datos de asistencia técnica periódicamente, generando análisis de producción y actividades económicas de la localidad, entregando los registros, actas, bases de datos, entre otra documentación de cada uno de los predios intervenidos._x000D_
7. Las demás que demande la administración local que corresponda a la naturaleza del contrato y que sean necesarias para la consecución del fin del objeto contractual._x000D_
</t>
  </si>
  <si>
    <t>1.	Recopilar, analizar y elaborar una narrativa histórica de la localidad de Sumapaz mediante metodologías cualitativas, cuantitativas y etnográficas, identificando las vivencias significativas de cada vereda, con especial énfasis en las experiencias de las víctimas del conflicto armado y su impacto en el desarrollo comunitario.
2.	Generar relatorías y memorias de las visitas realizadas en la localidad, documentando los avances en la construcción de memoria histórica con un enfoque diferencial, resaltando las experiencias de las víctimas del conflicto armado y su relación con los distintos actores sociales para promover el desarrollo territorial y la cohesión social.
3.	Convocar y asistir espacios de diálogo con las víctimas del conflicto armado, organizaciones sociales y otros actores locales, para fomentar la construcción de memoria colectiva y fortalecer las acciones de reconciliación y desarrollo en la localidad de Sumapaz. 
4.	 Realizar procesos de investigación y articulación con actores locales, organizaciones sociales e instituciones para identificar y gestionar apoyos que permitan materializar iniciativas relacionadas con la construcción de memoria histórica, el desarrollo social y económico, y el fortalecimiento del tejido comunitario en Sumapaz
5.	Apoyar en los procesos formativos dirigidos a la reactivación económica de la localidad de Sumapaz, mediante la implementación de estrategias que fortalezcan las capacidades productivas de las víctimas del conflicto armado y otros actores sociales, con un enfoque diferencial, territorial y sostenible que promueva la inclusión y el desarrollo comunitario.
6.	Entregar al finalizar la ejecución del contrato un texto libro y una línea de tiempo que recopilen el ejercicio de memoria histórica de la localidad de Sumapaz, con un enfoque diferencial que destaque las experiencias de las víctimas del conflicto armado y refleje los aportes de otros actores sociales, cumpliendo con las especificaciones definidas por la Alcaldía Local.
7. Las demás actividades que demande la administración local que corresponda a la naturaleza del contrato y que sean necesarias para la consecución del objeto contractual.</t>
  </si>
  <si>
    <t>1.	Brindar apoyo psicosocial y emocional a las víctimas del conflicto armado de la localidad de Sumapaz en el marco del SIVJRNR.
2.	Apoyar el acceso a la oferta distrital para la garantía de derechos, en consideración de la condición de riesgo y vulnerabilidad psicosocial de las víctimas del conflicto armado de la localidad de Sumapaz.
3.	Elaborar un documento de informe de las acciones de acompañamiento psicosocial impulsadas y las visitas de campo realizadas, donde se evidencien los conceptos que le sean solicitados por parte de la administración local relacionados con las víctimas y con el SIVLRNR.
4.	Acompañar a las víctimas y/o sus organizaciones en las jornadas de reparación integral  y en los actos simbólicos  de dignificación en sus lugares de encuentro dentro del proceso de defensa de los derechos humanos y reconocimiento de las víctimas como sujetos sociales.
5.	Apoyar a las víctimas en todas las acciones de reconocimiento de responsabilidad y solicitudes de perdón público como propósito de enaltecer la memoria de las víctimas, de conocer públicamente la responsabilidad en la comisión de violaciones a los derechos humanos e infracciones al Derecho Internacional Humanitario por parte de los victimarios.
6.	Las demás que demande la administración local que corresponda a la naturaleza del contrato y que sean necesarias para la consecución del fin del objeto contractual.</t>
  </si>
  <si>
    <t xml:space="preserve">1.	Realizar la proyección y elaboración de documentos e informes solicitados por los entes de control, entidades públicas y/o privadas, de conformidad con la normatividad existente para la materia y dentro de los plazos y términos establecidos por la misma. _x000D_
2.	Adelantar seguimiento y control de los requerimientos realizados por los entes control verificando que se cumplan los tramites, en los tiempos establecido por ley. _x000D_
3.	Realizar la elaboración y verificación de todas las respuestas realizadas a los entes de control, validando la información, anexos y fuentes de información. _x000D_
4.	Brindar asesoría a las visitas administrativas de los Entes de Control, realizando las coordinaciones que sean necesarias para suministras las respuestas en el marco del objeto para las cuales fueron convocadas. _x000D_
5.	Emitir los conceptos y respuestas sobre las solicitudes y peticiones que le sean asignados y/o requeridos. _x000D_
6.    Las demás que demande la administración local que corresponda a la naturaleza del contrato y que sean necesarias para la consecución del fin del objeto contractual. _x000D_
</t>
  </si>
  <si>
    <t>1.	Llevar el control de las Obligaciones por Pagar, apoyando el proceso de liquidación, depuración, fenecimiento y liberación de saldos, tramitando los traslados presu-puestales necesarios para la utilización de los recursos que se liberen. 
2.	Mantener actualizada la información de la ejecución presupuestal y apoyar en el trámite de las modificaciones del Plan Anual de Adquisiciones y de los traslados Presupuestales que se requieran. 
3.	Elaborar los Estudios Previos designados para la contratación de personal por pres-tación de servicios y apoyo a la gestión. 
4.	Brindar apoyo al Área de Gestión de Desarrollo Local de Sumapaz, en el análisis y elaboración de respuesta sobre las solicitudes relacionadas con las Obligaciones por Pagar, efectuadas por los entes de control, entidades públicas, privadas y/o comunidad. 
5.	Asistir a las reuniones, mesas de trabajo y comités que sea convocado y participar en las capacitaciones que designe el alcalde Local.
6.	Realizar el apoyo a la supervisión de los contratos que se le asignen, dando cum-plimiento a la Ley 1474 de 2011 y demás normatividad existente vigente aplicable.
7.	Las demás actividades que demande la administración local que corresponda a la naturaleza del contrato y que sean necesarias para la consecución del objeto Con-tractual.</t>
  </si>
  <si>
    <t>1.	Apoyar al Corregidor (a) en la realización de las diferentes diligencias de orden institucional que se adelantan en cumplimiento de las funciones asignadas a la Corregiduría de Betania.
_x000D_
2.	Apoyar al Corregidor(a) en la elaboración de los diferentes documentos que se generan y reciban, así como en el manejo de los sistemas o aplicativos establecidos para el control de las actividades de la Corregiduría de Betania._x000D_
3.	Apoyar al corregidor (a) de Betania en la atención a la ciudadanía que requiera información.
4.	Adelantar el desarrollo de actividades en la Corregiduría de Betania y apoyar las acciones para el adecuado funcionamiento y operación de las corregidurías y/o sedes de la Alcaldía local de Sumapaz.
_x000D_
5.	Llevar el archivo de la documentación que llegue a la dependencia, acorde con la normatividad vigente y la política de Gestión de Calidad establecida por el nivel central._x000D_
6.	Mantener actualizado el aplicativo de control y gestión de expedientes diseñado para el registro del código de seguridad y convivencia ciudadana, querellas por comportamientos contrarios a la convivencia radicadas en la Corregiduría.
7.	Acompañar las actividades de prevención (Sensibilización, socialización, charlas pedagógicas, orientación personalizada, entre otros), de conformidad con el Código Nacional de Policía y Convivencia._x000D_
8.	Las demás que demande la administración local que corresponda a la naturaleza del contrato y que sean necesarias para la consecución del fin del objeto contractual.</t>
  </si>
  <si>
    <t xml:space="preserve">1.	Brindar su apoyo técnico y administrativo en las actividades que se desarrollan en los proyectos relacionados con el sector Salud. 
2.	Manejar y mantener actualizado el aplicativo de correspondencia y el correo institucional, realizando la distribución y el seguimiento de entradas y salidas, de acuerdo con las instrucciones recibidas. 
3.	Apoyar la revisión técnica, administrativa y documental de los informes producto de los contratos suscritos entre el FDRS y particulares, así como su seguimiento y programación pagos, relacionados con los proyectos de salud. 
4.	Recopilar la información requerida y proyectar las respuestas a los derechos de petición y demás requerimientos de la comunidad y de otras entidades que sean asignados al área.   
5.	Atender e informar al público sobre los asuntos y trámites propios de las actividades relacionadas con los temas de salud que le sean designados. 
6.    Asistir a los espacios de participación del Sector Salud y demás comités que le sean asignados y, apoyar la elaboración de actas y demás documentos que se requieran. 
7.  Las demás que demande la administración local que correspondan a la naturaleza del contrato y que sean necesarias para la consecución del fin del objeto contractual. </t>
  </si>
  <si>
    <t xml:space="preserve">1.	Apoyar las gestiones de los profesionales que realizan la formulación y seguimiento del Proyecto de Inversión 2315, así como en la elaboración y revisión de documentos, informes y demás acciones requeridas para la adecuada gestión. _x000D_
2.	Asistir a los profesionales en los comités, mesas de trabajo, consejos y reuniones que sean convocados y en la elaboración y proyección de documentos tales como actas de reunión, memorandos, oficios, derechos de petición, proposiciones, entre otros que le sean designados.¿ _x000D_
3.	Participar en la gestión documental, manteniendo actualizado el aplicativo de correspondencia Orfeo y en la organización de los documentos que se generen y/o lleguen, foliarlos, escanearlos y archivarlos en el respectivo expediente contractual o carpeta de gestión correspondiente.
4.	Elaborar y alimentar de manera periódica una matriz que contenga la información actualizada de los contratos de los proyectos que se manejan en el área, tales como modificaciones, pagos, informes, estado actual, entre otros.¿
5.	Asistir a las reuniones y/o capacitaciones que sea convocado, así como en representación del Fondo de Desarrollo Rural a las reuniones, encuentros, capacitaciones, comités y demás a los cuales sea designado o invitado. 
6.	Las demás que demande la administración local que corresponda a la naturaleza del contrato y que sean necesarias para la consecución del fin del objeto contractual </t>
  </si>
  <si>
    <t>1.	Apoyar en el control y seguimiento de los contratos que se encuentren en proceso de ejecución de obras de parques vecinales (Apoyo a la supervisión, revisión de informes, proyección modificaciones contractuales, programación y seguimiento al PAC, y seguimiento continuo a la ejecución de las actividades de obra).
2.	Acompañar y apoyar al alcalde Local en las diferentes reuniones que se programen en el territorio o en la Bogotá Urbana, así como asistir a los espacios de participación del sector que le sean designados.
3.	Asistir y apoyar las reuniones de seguimiento a los contratos en ejecución, comités de contratación, capacitaciones, comités de seguimiento, entre otros, que le sean delegados por el Alcalde Local o quien haga sus veces.
4.	Brindar apoyo en la elaboración de informes, respuestas a derechos de petición y demás requerimientos solicitados por los órganos de control, entidades y comunidad, según la normatividad vigente, en los plazos y términos establecidos por la ley.
5.	Las demás que demande la administración local que corresponda a la naturaleza del contrato y que sean necesarias para la consecución del fin del objeto contractual.</t>
  </si>
  <si>
    <t>1.	Brindar soporte de sistemas y tecnología a los usuarios que hacen uso de los servicios de los Centros de Conectividad.
2.	Realizar informes mensuales de los servicios atendidos, indicando el tipo de servicio prestado, fecha y hora de inicio y fecha y hora de atención, nombre del usuario o equipo atendido, descripción de la falla reportada, solución y conclusión de este.
3.	Llevar una base de datos en la que se registre los datos de los usuarios atendidos, motivo del soporte, descripción de la atención y solución brindada. 
4.	Apoyar al profesional asignado a los Centros de Conectividad en la capacitación que se debe brindar a los usuarios que acuden a los centros.
5.	Asistir a las reuniones a las que sea citado o designado, para la atención de los asuntos relacionados con el objeto contractual.
6.	Las demás que se le asignen y que surjan de la naturaleza del Contrato.</t>
  </si>
  <si>
    <t xml:space="preserve">1.	Realizar las etapas de formulación y elaboración de estudios previos de los proyectos de inversión a ejecutar en el tema de Infraestructura y Malla Vial._x000D_
2.	Apoyar en la contestación de las observaciones, elaboración de adendas para los proyectos de infraestructura y malla vial._x000D_
3.	Apoyar en la revisión y calificación de las ofertas presentadas en los proyectos relacionado con infraestructura y malla vial.
4.	Realizar la verificación técnica y financiera de los presupuestos que se elaboran en la estructuración de estudios previos.
5.	Asistir a los espacios de participación del sector que le sean designados, a las reuniones, comités de contratación, capacitaciones, comités de seguimiento entre otros y hacer parte de los comités que le delegue el Alcalde Local o quien haga sus veces._x000D_
6.	Las demás que demande la administración local que corresponda a la naturaleza del contrato y que sean necesarias para la consecución del fin del objeto contractual._x000D_
</t>
  </si>
  <si>
    <t>1.	Realizar la actualización de los Documentos Técnicos de Soporte (DTS) y solicitar la actualización de las Fichas EBI, así como elaborar los estudios previos y apoyar la gestión contractual de los proyectos de educación que le sean designados, (Especificaciones técnicas, estudios de mercado, análisis del sector, criterios de verificación y calificación, condiciones del contrato, respuestas a observaciones, adendas, verificaciones técnicas, entre otros).
2.	Realizar el seguimiento a la ejecución de los contratos (Apoyo a la supervisión, revisión de informes, modificaciones contractuales, programación de PAC), que le sean designados de la dotación pedagógica a colegios.
3.	Asistir, a las reuniones, comités y capacitaciones, entre otros, representar a la Administración en los espacios del sector y hacer parte de los comités que le sean designados.
4.	Brindar apoyo en la elaboración de informes, respuestas a derechos de petición y demás requerimientos, solicitados por los órganos de control, entidades y comunidad en general, de conformidad con la normatividad vigente y dentro de los plazos y términos establecidos por la ley.
5.	Las demás que demande la administración local que corresponda a la naturaleza del contrato y que sean necesarias para la consecución del fin del objeto contractual.</t>
  </si>
  <si>
    <t xml:space="preserve">1. Realizar acompañamiento y brindar herramientas jurídicas en los trámites necesarios para el saneamiento y legalización de los predios de la localidad de Sumapaz.  _x000D_
2.Realizar atención presencial a la comunidad, en aras de orientar jurídicamente a los usuarios frente a los requisitos, procedimientos y gestiones que requieran para la formalización y trámites administrativos relacionados con los predios ubicados dentro de la localidad de Sumapaz. _x000D_
_x000D_
3. Participar en las reuniones, las mesas de trabajo, los eventos y/o actividades en las que se le designen o sean convocadas por las diferentes entidades y sectores. _x000D_
_x000D_
4. Brindar apoyo en la elaboración de formulaciones, informes, respuestas a derechos de petición y demás requerimientos, solicitados por los órganos de control, entidades y comunidad en general, de conformidad con la normatividad vigente y dentro de los plazos y términos establecidos por la ley. _x000D_
_x000D_
5. Elaborar y mantener actualizada una base de datos que contenga toda la información recolectada durante la ejecución del contrato, de los predios atendidos, de los que se lograron legalizar, y de los que quedan pendientes por realizar algún trámite para su legalización. _x000D_
_x000D_
6. Las demás que le sean asignadas por la supervisión y que estén relacionadas con el objeto del presente contrato_x000D_
</t>
  </si>
  <si>
    <t xml:space="preserve">1.	Realizar las labores de distribución, entrega y/o notificación de las comunicaciones externas e internas, avisos y documentos que tengan origen o destino en las Corregidurías designadas de la Localidad, así como socializar a la comunidad de Sumapaz la información que ordene el Alcalde Local o los corregidores, de acuerdo con los lugares que se definan por estos. 
2.	Apoyar la organización de los espacios, implementos, instalación de equipos y demás elementos que se requieran, para los eventos a realizar con la comunidad, por el Alcalde Local o demás funcionarios, propendiendo de manera permanente porque estos se mantengan en buen estado y en adecuadas condiciones de funcionamiento. 
3.	Verificar que las comunicaciones externas e internas, avisos y documentos que recibe y entrega se encuentren completos, organizados, foliados y debidamente relacionados en las planillas respectivas. 
4.	Apoyar las labores de recepción y organización de correspondencia, de organización de archivo y distribución de espacios, en las corregidurías de Nazareth y Betania. 
5.	Asistir a las reuniones a las que sea citado o designado, para la atención de los asuntos relacionados con el objeto. 
6. Las demás que demande la administración local que corresponda a la naturaleza del contrato y que sean necesarias para la consecución del fin del objeto contractual. </t>
  </si>
  <si>
    <t>1.	Brindar apoyo en la elaboración del análisis del sector y de mercado, estructuración y evaluación de los requisitos de capacidad financiera y organizacional y elaboración y evaluación de las fórmulas económicas para la calificación de las ofertas, en los procesos de contratación que adelante la Alcaldía Local de Sumapaz. 
2.	Validar en la determinación de los requisitos relativos a la capacidad financiera y organizacional en los pliegos de condiciones de cada proceso de selección que adelante la Alcaldía Local de Sumapaz, teniendo en cuenta: (a) el riesgo del proceso de contratación; (b) el valor del contrato objeto del proceso de contratación; (c) el análisis del sector financiero respectivo; y (d) los posibles oferentes que participan del mercado, entre otros.
3.	Brindar apoyo en la estructuración y evaluación de las fórmulas económicas para la calificación de las ofertas en los procesos de contratación que adelante la Alcaldía Local de Sumapaz.
4.	Participar en los comités evaluadores en el marco de los procesos de selección que adelante el Fondo de Desarrollo Local.
5.	Asistir a las reuniones, comités de contratación, comités de seguimiento a la ejecución contractual, capacitaciones entre otros que le designe el despacho del Alcalde Local.
6.	Las demás que demande la administración local que corresponda a la naturaleza del Contrato y que sean necesarias para la consecución del fin del objeto contractual.</t>
  </si>
  <si>
    <t xml:space="preserve">1.	Realizar las etapas de formulación y elaboración de estudios previos de los proyectos de inversión que le sean designados del Sector de educación: Actualizar los Documentos Técnicos de Soporte y las Fichas EBI, definir Especificaciones técnicas, realizar estudios de mercado, elaborar análisis del sector, definir criterios de verificación y calificación y condiciones del contrato, entre otros. 
2.	Elaborar las fichas técnicas sobre los Estudios Previos de los proyectos designados y presentarlas ante el Comité de Contratación, para sus observaciones y recomendaciones.  Así mismo, atender y/o acatar las recomendaciones y sugerencias pertinentes. 
3.	Orientar desde el punto de vista técnico las respuestas a los requerimientos de los procesos contractuales  relacionados con el Sector de Educación,                               
4.	Realizar el seguimiento a la ejecución de los contratos (Apoyo a la supervisión, revisión de informes, modificaciones contractuales, programación de PAC), que le sean designados del Sector de Educación.
5.	Asistir, a las reuniones, comités y capacitaciones, entre otros, representar a la Administración en los espacios del sector y hacer parte de los comités que le sean designados. 
6.	Realizar la verificación técnica, administrativa y financiera de contratos de vigencias anteriores que se le asignen y que se encuentren en proceso de terminación para su respectiva liquidación.
7.	Brindar apoyo en la elaboración de informes, respuestas a derechos de petición y demás requerimientos, solicitados por los órganos de control, entidades y comunidad en general, de conformidad con la normatividad vigente y dentro de los plazos y términos establecidos por la ley._x000D_
8.	Las demás que demande la administración local que corresponda a la naturaleza del contrato y que sean necesarias para la consecución del fin del objeto contractual._x000D_
</t>
  </si>
  <si>
    <t xml:space="preserve">1.	Brindar apoyo al Despacho del Alcalde Local de Sumapaz en la revisión de las respuestas, documentación y/o información de las solicitudes y/o peticiones realizadas por los entes de control, entidades públicas y/o privadas y comunidad en general, de conformidad con la normatividad existente para la materia y dentro de los plazos y términos establecidos por la misma. 
2.	Brindar apoyo y orientación al despacho del alcalde en los procesos de liquidaciones contractuales y en los asuntos jurídicos que surjan de la gestión contractual que le sean asignados, de conformidad con la normatividad existente para la materia y dentro de los plazos y términos establecidos por la misma. 
3.	Brindar apoyo en la revisión de los Estudios Previos y demás documentos relacionados con la gestión contractual, que por competencia el ordenador del gasto le asigne, garantizando la correcta aplicación de normas y procedimientos técnicos, administrativos y legales vigentes.
4.	Brindar apoyo en la verificación de los documentos que deba suscribir el Alcalde dentro de las funciones propias del despacho aplicando la Constitución Política y la Ley.  
5.	Asistir a las reuniones, comités y capacitaciones que le sea designado por el Supervisor o el apoyo a la supervisión. 
6.  Las demás que sean inherentes al cumplimiento del objeto contractual y/o que le sean asignadas por el Alcalde Local. </t>
  </si>
  <si>
    <t>1.	Apoyar la realización del inventario y su actualización, de los bienes muebles e inmuebles propiedad del Fondo De Desarrollo Rural De Sumapaz y de los que fuere responsable, así como llevar el control del inventario de los bienes y elementos que ingresen al almacén del FDRS y que son para la ejecución de los proyectos de inversión.
2.	Realizar el respectivo seguimiento a los contratos de comodato suscritos por la Alcaldía Local De Sumapaz con las juntas de acción comunal.
3.	Apoyar a la administración local en el control exacto de las existencias en el almacén del Fondo De Desarrollo Rural, de acuerdo con los métodos, procedimientos y mecanismos de registro adoptados.
4.	Apoyar al almacenista en el proceso de elaboración de los movimientos de ingreso, salida y traslado de bienes del almacén del Fondo De Desarrollo Rural, de acuerdo a los soportes correspondientes.
5.	Asistir a las reuniones, comités de contratación, capacitaciones, comités de seguimiento a la ejecución contractual entre otros y hacer partes de los comités que delegue el alcalde.
6.	Las demás que le sean asignadas o delegadas y que correspondan a la naturaleza del objeto.</t>
  </si>
  <si>
    <t>1.	Realizar las etapas de formulación y elaboración de estudios previos de los proyectos de inversión que le sean designados en el sector de Cultura elaborando las fichas técnicas para presentarlas ante el Comité de Contratación, para sus observaciones y recomendaciones. Así mismo, atender y/o acatar las recomendaciones y sugerencias pertinentes.
2.	Respaldar los procesos contractuales de los estudios previos elaborados del Sector de Cultura, (Responder las observaciones en cada etapa, proyectar adendas, verificar y calificar propuestas).
3.	Realizar el seguimiento a la ejecución de los contratos (Apoyo a la supervisión, revisión de informes, modificaciones contractuales, programación de PAC), que le sean designados del Sector de Educación.
4.	Asistir, a las reuniones, comités y capacitaciones, entre otros, representar a la Administración en los espacios del sector y hacer parte de los comités que le sean designados.
5.	Realizar la verificación técnica, administrativa y financiera de contratos de vigencias anteriores que se le asignen y que se encuentren en proceso de terminación para su respectiva liquidación.
6.  Brindar apoyo en la elaboración de informes, respuestas a derechos de petición y demás requerimientos, solicitados por los órganos de control, entidades y comunidad en general, de conformidad con la normatividad vigente y dentro de los plazos y términos establecidos por la ley.
7.   Las demás que demande la administración local que corresponda a la naturaleza del contrato y que sean necesarias para la consecución del fin del objeto contractual.</t>
  </si>
  <si>
    <t>1.	Realizar la actualización de los documentos técnicos de soporte, las fichas EBI; la elaboración estudios de mercado, análisis del sector, y estudios previos de la etapa de procesos contractual requeridos en el marco del Desarrollo rural sostenible, entregando de manera mensual la información documental de los procesos o proyectos que haya apoyado.
2.	Promover, fortalecer y/o acompañar de manera técnica y administrativa los procesos organizativos para el mejoramiento de la producción y la comercialización de los emprendiendo agropecuarios locales. 
3.	Atender de manera integral las actividades de planificación, estandarización de la producción, e implementación de las buenas prácticas agropecuarias, manufactureras y registros agropecuarios desarrollando acciones de capacitación, para las unidades agropecuarias locales seleccionadas a fin de mejorar la oferta productiva, su calidad y los volúmenes de la producción con un enfoque de desarrollo rural sostenible.
4.	Promover el desarrollo de alianzas productivas, el desarrollo de mercados locales y la participación de los productos y productores locales en diferentes espacios de comercialización.
5.	Asistir a los espacios de participación del sector que le sean asignados, a las reuniones, comités de contratación, capacitaciones, comités de seguimiento entre otros y hacer parte de los comités que le deleguen el Alcalde Local o quien haga de sus veces.
6.	Las demás que demande la administración local que corresponda a la naturaleza del contrato y que sean necesarias para la consecución del fin del objeto contractual.</t>
  </si>
  <si>
    <t>1.	Apoyar las etapas de formulación y elaboración de estudios previos de los proyectos de inversión enfocados a la construcción de memoria, verdad, reparación integral a víctimas, paz y reconciliación, que le sean designados.
2.	Representar a la Administración Local en los espacios de participación en temas relacionado con la garantía de los derechos humanos en la localidad de Sumapaz.
3.	Gestionar las acciones necesarias en los procesos de formalización para la construcción de memoria, verdad, reparación integral a víctimas en la localidad de Sumapaz.
4.	Asistir a las reuniones, comités de contratación, capacitaciones, comités de seguimiento entre otros y hacer parte de los comités que se le deleguen y apoyar, en las reuniones de carácter externo o interno, diligencias, visitas y operativos que se requieran.
5.	Dar respuesta de forma y de fondo cuando se requiera a las diferentes solicitudes, derechos de petición y requerimientos en los tiempos establecidos por la Ley realizados por los diferentes órganos de control y comunidad en general.
6.	Las demás actividades que demande la administración local que corresponda a la naturaleza del contrato y que sean necesarias para la consecución del objeto contractual.</t>
  </si>
  <si>
    <t>1.	Verificar que los trámites legales correspondientes a las etapas precontractual, contractual y post-contractual de los procesos que le sean designados se realicen de conformidad con las normas y verificar la elaboración de los documentos inherentes a las mismas.
2.	Revisar los diferentes procesos contractuales que se le designen en la plataforma SECOP I y II o la que haga sus veces.
3.	Adelantar la verificación de los actos administrativos de trámite o de fondo, que requieran la firma del Alcalde Local.
4.	Realizar el análisis y la revisión de los Estudios Previos y liquidaciones, que por competencia el ordenador del gasto le asigne, garantizando la correcta aplicación de normas y procedimientos técnicos, administrativos y legales vigentes. 
5.	Realizar la revisión y seguimiento al plan anual de adquisiciones de acuerdo con las modificaciones aprobadas en el comité de contratación respectivo y que se publiquen en las páginas web correspondientes, dentro del término legal establecidos
6. Ejercer las actividades de apoyo a la supervisión de los contratos que le sean asignados, de conformidad con las disposiciones legales y el manual de contratación vigente
7.	Asistir a las reuniones de comités de contratación, comités de seguimiento a la ejecución contractual, capacitaciones entre otros que le designe el despacho del Alcalde(sa) Local. 
8.	Las demás que sean inherentes al cumplimiento del objeto contractual y/o que le sean asignadas por el Alcalde Local.</t>
  </si>
  <si>
    <t xml:space="preserve">1.	Apoyar administrativamente al Área de Gestión de Desarrollo Local para los temas de infraestructura y los demás que se asignen._x000D_
2.	Manejar el aplicativo de gestión documental de la entidad (ORFEO), realizando el seguimiento de la correspondencia, manteniéndolo actualizado en forma diaria, así como también revisión de los correos institucionales._x000D_
 _x000D_
3.	Elaborar, alimentar y actualizar de manera periódica una matriz que contenga la información, modificaciones, entre otros, de los contratos que se deriven del área de Gestión de Desarrollo Local para los temas de infraestructura y los demás que se asignen._x000D_
4.	Realizar el proceso de gestión documental en la revisión técnica y administrativa de los informes producto de los contratos suscritos entre el FDLS y particulares, el apoyo será en la revisión técnica documental, foliación, programación en el PAC, radicación y seguimiento al mismo. 
5.	Realizar el acopio de la información requerida para la respuesta a los derechos de petición y demás requerimientos de la comunidad y de las diferentes entidades, así como también apoyar la elaboración de informes que le sean solicitados._x000D_
6.	Las demás que demande la administración local que corresponda a la naturaleza del contrato y que sean necesarias para la consecución del fin del objeto contractual._x000D_
 </t>
  </si>
  <si>
    <t>1.	Acompañar las actividades de convocatoria, socialización, inscripción y presentación del proceso de otorgamiento de dispositivos de asistencia personal, de acuerdo con los lineamientos de la Secretaría Distrital de Salud.
2.	Realizar las actividades de identificación de necesidades funcionales, vulnerabilidad y prescripción del proceso de otorgamiento de dispositivos de asistencia personal, de acuerdo con los lineamientos de la Secretaría Distrital de Salud.
3.	Acompañar las actividades de aprobación y adquisición de dispositivos de asistencia personal incluyendo la gestión continua de la base de datos de beneficiarios y de dispositivos prescritos, de acuerdo con los lineamientos de la Secretaría Distrital de Salud.
4.	Realizar las actividades de entrega, entrenamiento y seguimiento de dispositivos de asistencia personal a las personas con discapacidad beneficiarias de la vigencia actual o vigencias anteriores, de acuerdo con los lineamientos de la Secretaría Distrital de Salud.
5.	Asistir, a las reuniones, comités y capacitaciones, entre otros, representar a la Administración en los espacios del sector y hacer parte de los comités que le sean designados.
6.  Brindar apoyo en la elaboración de informes, respuestas a derechos de petición y demás requerimientos, solicitados por los órganos de control, entidades y comunidad en general, de conformidad con la normatividad vigente. 
7.   Las demás que demande la administración local que correspondan a la naturaleza del contrato y que sean necesarias para la consecución del fin del objeto contractual.</t>
  </si>
  <si>
    <t xml:space="preserve">1.	Implementar la metodología de los presupuestos participativos de acuerdo con los lineamientos definidos por la Coordinación General de Presupuestos Participativos. 
2.	Brindar acompañamiento y establecer estrategias de participación efectiva con la ciudadanía para el desarrollo de la fase II de presupuestos participativos en la localidad de Sumapaz. 
3.	Realizar el acompañamiento a los profesionales en la implementación y seguimiento de las iniciativas definidas en la priorizació de la fase de presupuestos participativos del Plan de Desarrollo Local 2025-2028.
4.	Realizar el acompañamiento a los profesionales en la formulación y seguimiento de los documentos técnicos de soporte de los programas definidos en el Plan de Desarrollo Local 2025-2028.
5.	Asistir a las diferentes mesas, reuniones y comités que en el que le sea convocado en marco del desarrollo metodológico de la fase II de los presupuestos participativos.
6.	Las demás que demande la administración local que corresponda a la naturaleza del contrato y que sean necesarias para la consecución del fin del objeto contractual </t>
  </si>
  <si>
    <t xml:space="preserve">1.	Adelantar las etapas de formulación y la elaboración de los estudios previos relacionados con temas de Gestión Ambiental y Desarrollo rural Sostenible, así como apoyar en las diferentes etapas del proceso precontractual (Respuestas a observaciones, verificación y evaluación de propuestas entre otros), entregando de manera mensual la información documental de los procesos o proyectos que haya apoyado.
2.	Promover, fortalecer y/o acompañar de manera técnica y administrativa los procesos organizativos para el mejoramiento de la producción y la comercialización de los emprendiendo agropecuarios locales. 
3.	Realizar de manera integral las actividades de planificación, estandarización de la producción, e implementación de las buenas prácticas agropecuarias, manufactureras y registros agropecuarios desarrollando acciones de capacitación, para las unidades agropecuarias locales seleccionadas a fin de mejorar la oferta productiva, su calidad y los volúmenes de la producción con un enfoque de desarrollo rural sostenible.
4.	Realizar las visitas de asistencia técnica necesarias a fin de promover en los productores locales la implementación de buenas prácticas agrícolas, la formación de capacidades para el trabajo, la empleabilidad y el emprendimiento productivo para el fomento del desarrollo rural
5.	Orientar técnicamente el establecimiento y seguimiento de núcleos de producción demostrativos agrícolas sostenible ambientalmente y demás acciones de fortalecimiento agropecuario requeridas en las parcelas de la alcaldía local que permitan al productor local mejorar las prácticas de producción y aprovechamiento de recursos naturales.
6.  Promover el desarrollo de alianzas productivas, el desarrollo de mercados locales y la participación de los productos y productores locales en diferentes espacios de comercialización. 
7.   Asistir a los espacios de participación del sector que le sean asignados, a las reuniones, comités de contratación, capacitaciones, comités de seguimiento entre otros y hacer parte de los comités que le deleguen el Alcalde Local o quien haga de sus veces. 
8.   Entregar los registros, actas, bases de datos, entre otra documentación de cada uno de los predios intervenidos y de seguimiento. 
9.   Las demás que demande la administración local que corresponda a la naturaleza del contrato y que sean necesarias para la consecución del fin del objeto contractual. </t>
  </si>
  <si>
    <t xml:space="preserve">1.	Participar en el análisis de los Estudios Previos que se proyecten por los profesionales, en la elaboración del estudio del sector y del mercado, para el proceso de la adquisición y administración de Bienes y Servicios locales, a fin de dar cumplimiento a las normas y procedimientos técnicos, administrativos y legales vigentes.  
2.	Actualizar la base de datos de la contratación de la Alcaldía Local de Sumapaz y mantener al día el archivo e información que se genere en el proceso de contratación de la Alcaldía Local de Sumapaz, con el apoyo de los abogados encargados de cada proceso. 
3.	Realizar seguimiento para que la información y documentación que se genere en el desarrollo de los procesos contractuales se publique tanto en los aplicativos correspondientes como en los expedientes contractuales que se tienen para tal fin. Realizar la elaboración de actas de reuniones, Audiencias o mesas técnicas de trabajo que se adelanten en los procesos del Área de Gestión de Desarrollo Local. 
4.	Manejar y operar los aplicativos institucionales diseñados para el registro y control de los procesos de contratación (Secop 1, Secop 2, Sivicof, Sipse entre otros), verificando que la información que se registra sea correcta. 
5.	Asistir a las reuniones, comités de contratación, comités de seguimiento a la ejecución contractual, capacitaciones entre otros que le designe el despacho del Alcalde Local. 
6.  Las demás que sean inherentes al cumplimiento del objeto contractual y/o que le sean asignadas por el Alcalde Local. </t>
  </si>
  <si>
    <t xml:space="preserve">1.  Realizar la actualización de los Documentos Técnicos de Soporte (DTS) y de las Fichas EBI, así como elaborar los estudios previos y apoyar la gestión contractual de los proyectos del Sector de Recreación y deporte que le sean designados, (Especificaciones técnicas, estudios de mercado, análisis del sector, criterios de verificación y calificación, condiciones del contrato, respuestas a observaciones, proyectar adendas, verificar u calificar propuestas técnicas)_x000D_
2.	Realizar el seguimiento a la ejecución de los contratos (Apoyo a la supervisión, revisión de informes, modificaciones contractuales, programación de PAC), que le sean designados del Sector de Recreación y deporte.
3.	Asistir, a las reuniones, comités y capacitaciones, entre otros, representar a la Administración en los espacios del sector y hacer parte de los comités que le sean designados._x000D_
4.	Realizar la verificación técnica, administrativa y financiera de contratos de vigencias anteriores que se le asignen y que se encuentren en proceso de terminación para su respectiva liquidación.
5.	Brindar apoyo en la elaboración de informes, respuestas a derechos de petición y demás requerimientos, solicitados por los órganos de control, entidades y comunidad en general, de conformidad con la normatividad vigente y dentro de los plazos y términos establecidos por la ley.
6.  Realizar el seguimiento, monitoreo, control y avance de las escuelas de Formación deportiva de la localidad, desarrollando las actividades pertinentes para su correcto funcionamiento._x000D_
Las demás que demande la administración local que corresponda a la naturaleza del contrato y que sean necesarias para la consecución del fin del objeto contractual._x000D_
</t>
  </si>
  <si>
    <t>1.	Apoyar las gestiones de los profesionales que realizan la formulación y seguimiento del Proyecto de Inversión 2315, así como en la elaboración y revisión de documentos, informes y demás acciones requeridas para la adecuada gestión. 
2.	Apoyar a los profesionales del área, en la asistencia a comités, mesas de trabajo, consejos y reuniones que sean convocados.¿ 
3.	Apoyar en la gestión operativa y administrativa que realicen los profesionales, diligenciando los formatos que se tengan para tal fin. 
4.	Asistir a las reuniones y/o capacitaciones que sea convocado, así como en representación del Fondo de Desarrollo Rural a las reuniones, encuentros, capacitaciones, comités y demás a los cuales sea designado o invitado. 
5.	Las demás que demande la administración local que corresponda a la naturaleza del contrato y que sean necesarias para la consecución del fin del objeto contractual.</t>
  </si>
  <si>
    <t>1.	Realizar la verificación técnica y financiera de los procesos administrativos y contractuales del parque automotor de propiedad y/o tenencia del Fondo.
2.	Realizar el apoyo en la planeación, coordinación y ejecución de las actividades de programación, control, uso, seguimiento y mantenimiento del parque automotor de propiedad y/o tenencia del Fondo._x000D_
_x000D_
3.	Realizar la gestión en las actividades de manejo y control del parque automotor, así como en la elaboración y revisión de documentos, informes y demás acciones requeridas para la adecuada gestión y conservación del mismo.¿_x000D_
_x000D_
4.	Asistir y representar a la Administración Local en los espacios de participación del Sector, en las reuniones, comités y capacitaciones, entre otros y, hacer parte de los comités que le sean designados._x000D_
_x000D_
5.	¿Brindar apoyo en la elaboración de informes, respuestas a derechos de petición y demás requerimientos, solicitados por los órganos de control, entidades y comunidad en general, de conformidad con la normatividad vigente y dentro de los plazos y términos.
6.	Las demás que demande la administración local que correspondan a la naturaleza del contrato y quesean necesarias para la consecución del fin del objeto contractual.</t>
  </si>
  <si>
    <t>1.	Registrar en los tiempos establecidos con oportunidad y calidad las novedades y actuaciones relacionadas (Cambios de estados, ingresos, egresos, traslados, solicitud de bloqueos) de acuerdo con la implementación de los procedimientos establecidos para la operación y prestación del servicio de apoyos económicos para personas mayores ¿ Apoyo Económico Tipo C, así como los actos administrativos.
2.	Registrar con oportunidad y calidad en el aplicativo de focalización los datos de las personas mayores que solicitan el servicio, y/o que se encuentran atendidas y/o vinculadas al servicio de apoyo económico para personas mayores, teniendo en cuenta los instructivos que para tal efecto expida la Entidad._x000D_
_x000D_
 _x000D_
3.	Registrar en el SIRBE, con calidad y oportunidad la actualización de la información de las personas mayores en estado "En Atención", de acuerdo con los instructivos, protocolos, procedimientos en los tiempos establecidos por la SDIS y la Subdirección para la Vejez._x000D_
_x000D_
_x000D_
4.	Realizar las consultas y cruces de bases de datos en SIRBE, VUR, Fosyga, Ruaf Registraduría, Inhumados, rama judicial, comprobador de derechos, DNP (Lugar puntaje de SISBEN) y las demás consultas que permitan identificar alguna novedad de los participantes del servicio._x000D_
_x000D_
_x000D_
_x000D_
5.	Apoyar en la implementación de los procedimientos generales, procedimientos específicos, protocolos e instructivos establecidos por la Entidad para la operación y prestación del servicio Apoyos Económicos para Personas Mayores y el procedimiento de gestión de cartera.  Así como apoyar el desarrollo de las actividades de los servicios de la Subdirección para la Vejez._x000D_
6.	Clasificar, ordenar y archivar la documentación que genera el servicio de Apoyos Económicos para Personas Mayores, de acuerdo con la normatividad vigente y los procedimientos establecidos por la Entidad, procurando el adecuado manejo y conservación de la documentación generada con ocasión de la prestación del servicio._x000D_
_x000D_
7.	Brindar la información requerida para dar respuesta a solicitudes de los ciudadanos, entes de control y demás agentes internos y externos o para la elaboración de informes o presentaciones requeridas, con calidad y oportunidad.
8.	Preparar, asistir y participar en los consejos, comités, comisiones, reuniones, mesas y/o demás espacios que indique el supervisor del contrato o sea convocado, socializando con oportunidad las actividades e información que de ellas se deriven.
9.	Realizar al inicio del contrato un plan de trabajo que dé cuenta del cumplimiento del objeto y obligaciones contractuales, presentando un informe mensual de avance con las evidencias respectivas sobre las actividades y/o productos programados, y una vez finalizado el contrato, entregar al/la supervisor/a en medio digital, un informe final con los archivos y productos generados durante la vigencia del contrato.
10.	Apoyar las contingencias y emergencias del Distrito Capital, de acuerdo con la normatividad, los lineamientos y protocolos establecidos por la administración Distrital y el Gobierno Nacional,
11.	Cumplir con las demás actividades designadas por el supervisor del contrato relacionadas con el objeto contractual</t>
  </si>
  <si>
    <t xml:space="preserve">1.	Realizar las actividades de apoyo para la gestión de los compromisos constituidos en las obligaciones relacionados con la ejecución de contratos con objeto relacionado con la prevención de violencias y promoción del buen trato._x000D_
2.	Brindar acompañamiento en la formulación de los componentes y el proyecto relacionado con la prevención de violencias y promoción del buen trato._x000D_
3.	Realizar el apoyo a la supervisión en los contratos para los cuales sea designado, actividad en la cual deberá dar cumplimiento al manual de supervisión e interventoría de la SDG_x000D_
4.	Realizar la proyección y revisión de documentos relacionados con violencia y promoción del buen trato que deban ser conocidos y tramitados por el ordenador del gasto_x000D_
_x000D_
5.	Trabajar en talleres y metodologías para prevención de violencias y de buen trato en la localidad de Sumapaz._x000D_
_x000D_
6.    Brindar apoyo psicosocial y de seguimiento a los casos de violencia intrafamiliar presentados en la localidad de Sumapaz._x000D_
7.    Las demás que demande la administración local que corresponda a la naturaleza del contrato y que sean necesarias para la consecución del fin del objeto contractual._x000D_
</t>
  </si>
  <si>
    <t xml:space="preserve">1.	Apoyar técnicamente la gestión de los profesionales en la elaboración de informes, documentos y respuestas a derechos de petición y demás requerimientos, así como en el manejo, control y seguimiento de los aplicativos institucionales (Correos, Orfeo, Sipse entre otros).
2.	Apoyar a los profesionales a quienes se les ha designado el apoyo a la supervisión de contratos, en la revisión de pago de los aportes parafiscales.
3.	Apoyar al Área de Gestión de Desarrollo Local, en la ejecución y seguimiento de los procesos y procedimientos de gestión administrativa conforme a los lineamientos distritales definidos y el marco de la normatividad vigente.
4.	Brindar apoyo al Área de Gestión de Desarrollo Local, en la revisión de cuentas de cobro, y el seguimiento al proceso de pagos, de acuerdo con los lineamientos e instructivos establecidos por la SDG para dicho proceso
5.	Asistir a las reuniones, comités de contratación, capacitaciones, comités de seguimiento a la ejecución contractual entre otros y hacer partes de los comités que delegue el alcalde. 
6.  Las demás que demande la administración local que corresponda a la naturaleza del contrato y que sean necesarias para la consecución del fin del objeto contractual. </t>
  </si>
  <si>
    <t xml:space="preserve">1.	Acompañar la articulación, orientación y concertación de las acciones de la Alcaldía Local en materia de promoción local de la participación, el fortalecimiento de la sociedad civil y sus organizaciones sociales desde una gestión territorial con enfoque de Diálogo Social y DDHH._x000D_
2.	Asistir y apoyar la realización y/o participar en las reuniones de carácter ordinario y/o extraordinario de las instancias de participación y/o de Gobierno de la localidad que le sean asignadas por el alcalde(sa) Local con el enfoque de diálogo social, convivencia y DDHH según las indicaciones de la Alcaldía Local._x000D_
3.	Apoyar acciones, estrategias y formulación de proyectos el diálogo social, la convivencia y los DDHH, que se financien con recursos del Fondo de Desarrollo Local, en especial el Observatorio Local de DDHH para la implementación de la política pública y del Sistema Distrital de DDHH con enfoque diferencial campesino y territorial de la localidad de Sumapaz._x000D_
4.	Apoyar en el trámite y respuesta de los requerimientos y peticiones relacionados con el tema de gestión territorial, diálogo social, convivencia y DDHH, que se requieran manejado las aplicaciones, plataformas y tecnologías requeridas en el apoyo del trámite y respuesta de los requerimientos y peticiones relacionadas con las obligaciones._x000D_
5.	Acompañar y articular acciones en la etapa precontractual, contractual y poscontractual así como en la supervisión de contratos y convenios de los proyectos de inversión relacionados con gestión territorial, diálogo social, convivencia, participación ciudadana y DDHH, que se financien con recursos del Fondo de Desarrollo Rural de Sumapaz._x000D_
6.  Diseñar, implementar y consolidar análisis y diagnósticos sectoriales o poblacionales suministrados por las instituciones y la comunidad con presencia en lo local, cuando así se requiera para las diferentes instancias e instituciones.
7.   Las demás que demande la Administración Local a través de su supervisor o apoyo a la supervisión designado, que correspondan a la naturaleza del contrato y que sean necesarias para la consecución del fin del objeto contractual._x000D_
</t>
  </si>
  <si>
    <t xml:space="preserve">1. Apoyar técnicamente la formulación, discusión y aprobación de la propuesta de Plan de Desarrollo Local.
2. Brindar acompañamiento y establecer estrategias de participación efectiva con la ciudadanía para la formulación del Plan del Desarrollo Local._x000D_
_x000D_
_x000D_
 _x000D_
3. Compilar, procesar y sistematizar los insumos subyacentes del levantamiento de información comunitaria y encuentros ciudadanos._x000D_
_x000D_
_x000D_
_x000D_
4. Asistir, convocar y divulgar las reuniones solicitadas por la supervisión en representación del FDRS en torno a la construcción del Plan de Desarrollo Local_x000D_
_x000D_
_x000D_
_x000D_
5. Apoyar en la elaboración de actas, informes, y demás documentos requeridos por la supervisión._x000D_
_x000D_
6.	Las demás que demande la administración local que corresponda a la naturaleza del contrato y que sean necesarias para la consecución del fin del objeto contractual._x000D_
_x000D_
</t>
  </si>
  <si>
    <t xml:space="preserve">1.	Apoyar en la planeación y ejecución de los programas de mantenimiento preventivo y correctivo de los vehículos pesados y de la maquinaria de propiedad o tenencia del FDRS._x000D_
_x000D_
_x000D_
2.	Apoyar a los profesionales en la verificación de los repuestos, insumos y demás procedimientos que se le realicen a los vehículos pesados y de la maquinaria de propiedad del FDRS con el fin de garantizar el correcto funcionamiento de estos_x000D_
_x000D_
_x000D_
3.	Apoyar la elaboración de los informes técnicos solicitados y las respuestas a la comunidad y a las entidades sobre los temas relacionados de parque automotor_x000D_
_x000D_
4.	Apoyar a los profesionales en la verificación de los informes de los contratos suscritos por el Fondo para el mantenimiento del parque automotor, dando cumplimiento al Manual de Procesos y Procedimientos para tal fin._x000D_
5.	Las demás que demande la administración local que corresponda a la naturaleza del contrato y que sean necesarias para la consecución del fin del objeto contractual._x000D_
_x000D_
_x000D_
</t>
  </si>
  <si>
    <t>1.	Brindar el apoyo en el manejo de la Plataforma Bogdata para la elaboración de certificados de Disponibilidad y Registro presupuestal de las solicitudes realizadas.
2.	Analizar los requisitos previos de los contratos para programar mensualmente los pagos con cargo a los recursos del Fondo de Desarrollo Rural de Sumapaz.
3.	Brindar apoyo al responsable de presupuesto en la elaboración de planillas pagos a través de la Plataforma Bogdata, de los contratos vigentes del Fondo de Desarrollo Rural de Sumapaz.
4.	Realizar las planillas de seguridad social de los ediles, y el personal contratista de la alcaldía que tengan nivel de riesgo 4 y 5 con respecto a ARL.
5.	Realizar la elaboración de informes, respuestas a derechos de petición y demás requerimientos, solicitados por los órganos de control, entidades y comunidad en general, que corresponda a la información de presupuesto.
6.	Asistir a las reuniones, comités y capacitaciones, y representar a la Administración en los espacios y en los comités que le sean designados.
7.	Las demás que demande la administración local que corresponda a la naturaleza del contrato y que sean necesarias para la consecución del fin del objeto contractual y las demás que se le asignen y que surjan de la naturaleza del Contrato.</t>
  </si>
  <si>
    <t>1.	Apoyar la construcción y socialización de la propuesta metodológica y planeación mensual de las actividades a desarrollar en el proceso de formación, sistematizando la información de los beneficiarios. 
2.	Contribuir con las estrategias y acciones para la implementación del Plan de Trabajo elaborado para la ejecución de la meta de Capacitar 600 Personas en los Campos Artísticos, Interculturales, Culturales y/o Patrimoniales, desarrollando los talleres musicales en los diferentes grupos poblacionales asignados, entregando semanalmente evidencias de asistencia de los participantes.
3.	Fortalecer el proceso cultural de los niños, niñas, jóvenes y adultos de la localidad de Sumapaz, cumpliendo con los horarios, lugares acordados con la comunidad y demás requerimientos realizados por el FDRS, haciendo la validación de asistencia semanal..
4.	Apoyar el reporte a través de una matriz de seguimiento mensual, de avance y evaluación de los estudiantes inscritos en el proceso de la escuela de formación artística, cultural, rural y campesina, informando el estado de avance de los participantes.
5.	Asistir, a las reuniones, comités, capacitaciones, entre otros, apoyar a la administración en los espacios del sector cultura y hacer parte de los comités que le sean designados, reuniones y convocatorias en donde se convoque al alcalde local y requiera técnico en temas relacionados con la formación musical impartida a los habitantes de la localidad. 
6.  Las demás que demande la administración local que corresponda a la naturaleza del contrato y que sean necesarias para la consecución del fin del objeto contractual.</t>
  </si>
  <si>
    <t>1.	Apoyar para que se aplique el marco normativo existente para la materia, en lo relacionado con la administración adecuada de las comunicaciones oficiales, el servicio de consulta y conservación de los documentos, acordes con la misión, visión, funciones y programas de la entidad con sujeción a las pautas y principios establecidos en la Ley, normas internas y pautas fijadas por el Archivo General de la Nación.
2.	Recibir, radicar, registrar, conservar, distribuir, relacionar, clasificar y entregar la correspondencia que diariamente entra y sale del centro de correspondencia, para que sea distribuida de conformidad con los términos, plazos y condiciones legales y reglamentarias de cada documento. 
3.	Apoyar, tramitar y dar solución con tiempos de respuesta óptimos a las solicitudes que realicen las dependencias de la Alcaldía Local de Sumapaz, en lo referente a fotocopiado, scaner y localización de archivos físicos o en magnético que así se requiera. 
4.	Participar en la elaboración de informes, planillas y/o registros de constancia de entrega y salida de correspondencia, organización y archivo de los mismos, así mismo deberá guardar estricta reserva sobre los documentos a la cual tiene acceso por los asuntos de su competencia. 
5.	Manejar el aplicativo de gestión documental de la entidad (ORFEO), realizando el seguimiento de la correspondencia, manteniéndolo actualizado en forma diaria, así como también revisión de los correos institucionales. 
6.	Manejar el correo institucional, que ha sido asignado para el trámite de la correspondencia, manteniéndolo actualizado, durante el tiempo que sea necesario para apoyar el trabajo virtual.
7.	Las demás que demande la Administración Local que corresponda a la naturaleza del contrato y que sean necesarias para la consecución del fin del objeto contractual.</t>
  </si>
  <si>
    <t>1. Brindar su apoyo administrativo en las actividades que se desarrollan en los proyectos relacionados con el sector salud._x000D_
2. Apoyar administrativamente la revisión técnica, administrativa y documental de los informes producto de los contratos suscritos entre el FDRS y particulares, relacionados con los proyectos de salud. _x000D_
 _x000D_
3. Apoyar en la consolidación de información requerida para las respuestas a los derechos de petición y demás requerimientos de la comunidad y de otras entidades que sean asignados._x000D_
4. Atender e informar al público sobre los asuntos y trámites propios de las actividades relacionadas con lostemas de salud que le sean designados _x000D_
5. Asistir a los espacios de participación del sector salud y demás comités que le sean asignados y, apoyar la elaboración de actas y demás documentos que se requieran.
6. Las demás que demande la administración local que correspondan a la naturaleza del contrato y que sean necesarias para la consecución del fin del objeto contractual.</t>
  </si>
  <si>
    <t xml:space="preserve">1.	Participar en la Inducción y capacitaciones brindadas por el FDRS, las entidades del Distrito y/o las Asociaciones de Acueductos, para mantenimiento y operación de la_x000D_
Plantas de tratamiento de las aguas residuales domésticas (PTAR)._x000D_
2.	Realizar la inspección del funcionamiento de los componentes de las plantas de_x000D_
tratamiento acorde con el cronograma y con los manuales de operación entregados._x000D_
_x000D_
3.	Realizar la limpieza y mantenimiento de los componentes del sistema_x000D_
4.	Realizar el mantenimiento periódico de las zonas verdes y casetas que hacen parte de_x000D_
las PTAR.
5.	Realizar la limpieza y mantenimiento de los componentes del sistema de las PTAR_x000D_
6.	Realizar el mantenimiento periódico de las zonas verdes y casetas que hacen parte de las PTAR.
7.   Realizar recorridos y/o acompañamientos de verificación del estado de los_x000D_
acueductos veredales.
8.   Participar en las mesas de acueductos que se realicen en la cuenca en la cual se_x000D_
labora en articulacion con las Asociaciones de Acueductos de la localidad.
9.   La demás que demande la administración local que corresponda a la naturaleza del contrato y que sean necesarias para la consecución del fin del objeto contractual._x000D_
</t>
  </si>
  <si>
    <t>1.	Realizar el análisis de los Estudios Previos que se proyecten en los procesos de contratación, elaborar el análisis del sector y estudios de mercado, a fin de dar cumplimiento a las normas y procedimientos técnicos, administrativos y legales vigentes. 
2.	Realizar el seguimiento administrativo y financiero de los proyectos de inversión, consolidando la información que surja de la ejecución de los contratos suscritos para estos.
3. Llevar los registros, archivos y controles necesarios para brindar información oportuna y confiable respecto a los asuntos designados.
4.	Asistir a las reuniones, comités de contratación, comités de seguimiento a la ejecución contractual, capacitaciones entre otros que le designe el despacho del Alcalde Local.
5.	Las demás que sean inherentes al cumplimiento del objeto contractual y/o que le sean asignadas por el Alcalde Local.</t>
  </si>
  <si>
    <t xml:space="preserve">1.	Brindar acompañamiento en la formulación de los Estudios Previos relacionados con los procesos de adquisición de pólizas para los ediles de la JAL de Sumapaz, y seguros todo riesgo (Elaboración del análisis del sector y estudios de mercado, entre otros).  
2.	Realizar el estudio y verificación de las garantías que se aporten en los procesos de contratación pública. 
3.	Realizar la elaboración de actas de reuniones, Audiencias o mesas técnicas de trabajo que se adelanten en los procesos del Área de Gestión de Desarrollo Local. 
4.	Asistir a las reuniones, comités de contratación, comités de seguimiento a la ejecución contractual, capacitaciones entre otros que le designe el despacho del Alcalde Local, para el mejoramiento en cuanto a los procesos de calidad de la información.  
5.	Brindar apoyo en la verificación, solicitud y compilación de los documentos que se solicitan en las diferentes auditorías, análisis y trabajo y cierres de expedientes contractuales. 
6.  Las demás que sean inherentes al cumplimiento del objeto contractual y/o que le sean asignadas por el Alcalde Local. </t>
  </si>
  <si>
    <t>1. Apoyar a los profesionales en la elaboración de actas y demás documentos que se requieran y en general brindar su apoyo administrativo en las actividades que se desarrollan en el proyecto relacionado con la prevención del embarazo adolescente en Sumapaz._x000D_
2. Manejar y mantener actualizado el aplicativo de correspondencia y el correo institucional, realizando la distribución y el seguimiento de entradas y salidas, de acuerdo con las instrucciones recibidas._x000D_
 _x000D_
3. Apoyar la revisión administrativa y documental de los informes producto de los contratos suscritos entre el FDLS y particulares, así como su seguimiento y programación pagos, relacionados el proyecto relacionado con la prevención del embarazo adolescente en Sumapaz._x000D_
4. Recopilar la información requerida y proyectar las respuestas a los derechos de petición y demás requerimientos de la comunidad y de  otras entidades que sean asignados al área. _x000D_
5. Asistir a las reuniones, capacitaciones y/o eventos que se le  convoque y, hacer parte de los espacios de participación del Sector Salud y demás comités que se le sean designados.
6.	Las demás que demande la administración local que corresponda a la naturaleza del contrato y que sean necesarias para la consecución del fin del objeto contractual.</t>
  </si>
  <si>
    <t xml:space="preserve">1.	Realizar caracterización, propuesta metodológica y planeación mensual de las actividades a desarrollar sistematizando la información del proceso de formación escénica y teatral de los niños, niñas, jóvenes y adultos de la localidad de Sumapaz. _x000D_
2.	Realizar la implementación del Plan de Trabajo elaborado para la ejecución de la meta de Capacitar 600 Personas en Los Campos Artísticos, Interculturales, Culturales y/o Patrimoniales, desarrollando los talleres escénicos y teatrales en los diferentes grupos poblacionales asignados, entregando lista de asistencia de los participantes y demás soportes. _x000D_
3.	Apoyar la difusión de las piezas comunicativas de las actividades y proyectos formativos del área de gestión de desarrollo local en los temas de cultura. _x000D_
4.	Fortalecer las agrupaciones teatrales existentes y emergentes de la localidad, a partir de sus necesidades y requerimientos de formación. _x000D_
5.	Hacer el seguimiento y evaluación de los estudiantes inscritos en los talleres informando el estado de avance de los participantes, número total de inscritos, deserciones, cupos disponibles y cualquier situación que se presente dentro del desarrollo de las actividades. _x000D_
6.  Asistir, a las reuniones, comités y capacitaciones, entre otros, representar a la Administración en los espacios del sector y hacer parte de los comités que le sean designados. _x000D_
7.   Las demás que demande la administración local que corresponda a la naturaleza del contrato y que sean necesarias para la consecución del fin del objeto contractual. _x000D_
</t>
  </si>
  <si>
    <t>1.	Apoyar técnicamente en la proyección y elaboración de documentos e informes solicitados por los entes de control, entidades públicas y/o privadas, así como en el seguimiento y control de estos, relacionados con la infraestructura vial, de conformidad con la normatividad existente para la materia y dentro de los plazos y términos establecidos por la misma.
2.	Brindar asesoría técnica en las visitas administrativas de los Entes de Control, realizando las coordinaciones que sean necesarias para suministrar las respuestas en el marco del objeto para las cuales fueron convocadas.
3.	Apoyar las auditorías técnicas que se propongan para el seguimiento y evaluación de los contratos que se suscriban relacionados con la infraestructura vial y de las observaciones o hallazgos que se realicen en las auditorias regulares.
4.	Emitir los conceptos y respuestas sobre las solicitudes y peticiones que le sean asignados y/o requeridos.
5.     Apoyar en la asistencia a comités y elaboración de actas y demás documentos que se requieran actas de reunión, memorandos, oficios, minutas, derechos de petición, proposiciones, entre otros que le sean designados.
6.	Las demás que demande la administración local que corresponda a la naturaleza del contrato y que sean necesarias para la consecución del fin del objeto contractual.</t>
  </si>
  <si>
    <t>1.	Apoyar administrativamente al área designada en el desarrollo de los procesos y procedimientos de gestión del proyecto de Bienestar animal del Fondo.
2.	Brindar su apoyo administrativo en la programación y realización de comités, mesas de trabajo, consejos y reuniones que sean requeridas y, en la elaboración y proyección de documentos tales como actas de reunión, informes y otros documentos solicitados por las áreas del Fondo. 
3.	Manejar y actualizar una base de datos con la información de los y las beneficiarias de las diferentes acciones medico veterinarias realizadas por los profesionales del Fondo, consolidando la información por el tipo de atención, la familia beneficiaria, y la vereda donde se realizaron.
4.	Apoyar a los profesionales en el manejo y control de los diferentes aplicativos institucionales utilizados como el correo institucional Orfeo, entre otros.
5.	Apoyar a los profesionales en la elaboración de los memorandos y oficios requeridos por las áreas designadas.
6. Las demás que demande la administración local que corresponda a la naturaleza del contrato y que sean necesarias para la consecución del fin del objeto contractual.</t>
  </si>
  <si>
    <t xml:space="preserve">1.	Realizar evaluaciones psicológicas para detectar signos de agotamiento emocional, depresión, ansiedad y otras condiciones relacionadas con el rol de cuidador._x000D_
_x000D_
2.	Consolidar y actualizar base de datos de las mujeres cuidadoras en la localidad de Sumapaz.
3.	Brindar apoyo terapéutico a los cuidadores que experimentan diferentes situaciones emocionales dentro del seguimiento realizado._x000D_
4.	Ofrecer herramientas prácticas y técnicas del manejo de estrés para gestionar las emociones difíciles dentro de las labores diarias a las mujeres cuidadoras.
5.	Trabajar en talleres y metodologías para prevenir el agotamiento del cuidador articulando el trabajo con la ejecución de proyectos del equipo de mujer y genero_x000D_
6.    Las demás que demande la administración local que corresponda a la naturaleza del contrato y que sean necesarias para la consecución del fin del objeto contractual._x000D_
</t>
  </si>
  <si>
    <t xml:space="preserve">1.	Apoyar tecnicamente al Área de Gestión de Desarrollo Local para los temas de participación y los demás que se asignen._x000D_
_x000D_
_x000D_
_x000D_
2.	Elaborar, alimentar y actualizar de manera periódica una matriz que contenga la información, modificaciones, entre otros, de los contratos que se deriven del área de Gestión de Desarrollo Local para los temas de participación y los demás que se asignen._x000D_
_x000D_
_x000D_
3.	Compilar, procesar y sistematizar los insumos subyacentes del levantamiento de información comunitaria de las instancias de partipación y organizaciones comunales de la localidad._x000D_
_x000D_
4.	Asistir, convocar y divulgar las reuniones solicitadas por la supervisión en representación del FDRS en torno a la construcción del Plan de Desarrollo Local._x000D_
5.	Apoyar en la elaboración de actas, informes, y demás documentos requeridos por la supervisión._x000D_
_x000D_
_x000D_
_x000D_
6.   Las demás que demande la administración local que corresponda a la naturaleza del contrato y que sean necesarias para la consecución del fin del objeto contractual._x000D_
</t>
  </si>
  <si>
    <t>1.	Adelantar la solicitud, consolidación y reporte de información que sea requerida tanto por dependencias de la Secretaría de Gobierno, como demás entidades distritales y nacionales, proyectando respuesta si es del caso y revisando la documentación que se deba aportar._x000D_
2.	Brindar acompañamiento en la implementación, desarrollo y seguimiento del proceso de pagos, conforme al instructivo de pagos, los lineamientos distritales definidos y el marco de la normatividad vigente._x000D_
_x000D_
_x000D_
3.	Llevar el control de los pagos hechos a los contratos de apoyo a la gestión suscrito por el FDRS._x000D_
_x000D_
_x000D_
4.	Realizar la revisión de cuentas de cobro de los contratistas del FDRS, de acuerdo con los lineamientos e instructivos establecidos por la SDG para dicho proceso._x000D_
_x000D_
_x000D_
5.	Adelantar la solicitud, consolidación y seguimiento de la información para la programación y reprogramación del Plan Anualizado de Caja ¿ PAC._x000D_
6.	Participar de reuniones, comités, capacitaciones y demás actividades a las que sea convocado por parte de la alcaldía local._x000D_
_x000D_
7.	Las demás que demande la administración local, que correspondan a la naturaleza del contrato y que sean necesarias para la consecución del fin del objeto contractual.</t>
  </si>
  <si>
    <t xml:space="preserve">1.	Adelantar la implementación y la estrategia de abordaje para el fortalecimiento del acceso a la justicia en la comunidad, cumpliendo las metas del proyecto.
2.	Brindar acompañamiento en las diferentes acciones que se adelanten desde el Área de Gestión Policivo - Jurídica y que guarden relación con la implementación de los sistemas locales de justicia._x000D_
3.	Acompañar los diferentes espacios de socialización, divulgación y asesoría propuestos para el cumplimiento de las mestas del proyecto._x000D_
4.	Adelantar asesoría y acompañamiento a las diferentes solicitudes ciudadanas que se presenten en materia de acceso a la justicia y en cumplimiento de las metas del proyecto._x000D_
5.	Tramitar y proyectar la respuesta a las Acciones de Tutela, Derechos de Petición, Proposiciones y demás requerimientos sobre asuntos que deba conocer la Alcaldía Local y el Área de Gestión Policivo-Jurídica Sumapaz._x000D_
6.	Orientar al despacho del Alcalde, en la proyección y elaboración de documentos e informes solicitados por los entes de control, entidades públicas y/o privadas, de conformidad con la normatividad existente para la materia y dentro de los plazos y términos establecidos por la misma.
7.   Las otras que determine el supervisor o el equipo de supervisión, conforme al objeto del contrato, las funciones principales del Fondo y las exigencias del servicio._x000D_
</t>
  </si>
  <si>
    <t>1.	Realizar la estructuración estratégica de los procesos de planeación y de los planes programas y proyectos de inversión. 
2.	Orientar técnicamente las gestiones de los profesionales que realizan la formulación y seguimiento de planes, programas y proyectos que componen el Plan de Desarrollo local.
3.	Asistir a las reuniones, comités y capacitaciones que le sea designado por el Supervisor o el apoyo a la supervisión. 
4.	Realizar la verificación técnica, administrativa y financiera de contratos de vigencias anteriores de la gestión de planeación.
5.	Brindar orientaciones en la elaboración de informes, respuestas a derechos de petición y demás requerimientos, solicitados por los órganos de control, entidades y comunidad en general, de conformidad con la normatividad vigente y dentro de los plazos y términos establecidos por la ley. 
6.	Las demás que demande la administración local que corresponda a la naturaleza del contrato y que sean necesarias para la consecución del fin del objeto contractual.</t>
  </si>
  <si>
    <t>1.	Brindar apoyo, conceptuar, proyectar, estudiar y evaluar los asuntos de competencia del Área de Gestión Policiva de la Alcaldía local de Sumapaz, de acuerdo con las pautas y lineamientos del nivel central.
2.	Acompañar al Alcalde Local, en la práctica de diligencias comisionadas en los Despachos Comisorios, por las autoridades judiciales que se radiquen en la alcaldía.
3.	Elaborar estrategias y adelantar actividades en el territorio para el fortalecimiento de los mecanismos de justicia comunitaria en el ámbito familiar y comunitario.
4.	Previa delegación, participar en las reuniones, las mesas de trabajo, los eventos y/o actividades en las que se aborde el tema de justicia comunitaria, justicia en equidad y justicia de paz, convocadas por las diferentes entidades y sectores.
5.	Apoyar al área de gestión policivo-jurídica, en la proyección y elaboración de documentos e informes solicitados por los entes de control, entidades públicas y/o privadas, de conformidad con la normatividad existente para la materia y dentro de los plazos y términos establecidos por la misma.
6.	Tramitar y proyectar las respuestas a las acciones de Tutela, Derechos de petición, Memorandos, Proposiciones y demás requerimientos sobre asuntos de competencia del Área de Gestión Policivo-Jurídica de la Alcaldía local de Sumapaz.
7.	Las demás que le sean asignadas por la supervisión y que estén relacionadas con el objeto del presente contrato</t>
  </si>
  <si>
    <t>1.	Realizar las etapas de formulación y elaboración de estudios previos de los proyectos de inversión en el tema de Gestión Ambiental que le sea designado: Actualizar los Documentos Técnicos de Soporte y las Fichas EBI, definir Especificaciones técnicas, realizar estudios de mercado, elaborar análisis del sector, definir criterios de verificación y calificación y condiciones del contrato, entre otros.
2.	Realizar seguimiento, actualización y reportes de la implementación del Plan Ambiental Local PAL, en cumplimiento a las obligaciones y competencias definidas en la normatividad ambiental de las entidades que lo soliciten.
3.	Apoyar y asistir a los encuentros de la Comisión Ambiental Local, y dinamizar el desarrollo de esta, efectuando el seguimiento y articulación interinstitucional requerida para el fortalecimiento de la gestión ambiental local.
4.	Realizar el seguimiento a la ejecución de los contratos (Apoyo a la supervisión, revisión de informes, modificaciones contractuales, programación de PAC), que le sean designados del Sector Ambiental, de conformidad con el Manual de Supervisión e Interventoría de la Secretaría Distrital de Gobierno.
5.	Ejecutar acompañamiento técnico oportuno a los requerimientos, solicitudes, y reportes de información de gestión ambiental externa solicitados por entidades distritales, nacionales, entes de control y comunidad en general allegados de manera directa o por el aplicativo de Gestión Documental de la entidad.
6.	Ejecutar actividades y jornadas de capacitación y sensibilización en temáticas de Gestión ambiental dirigidas a la comunidad, así como atender requerimientos y emergencias ambientales locales que se presenten e Implementar acciones de gestión ambiental con la comunidad rural de acuerdo con las temáticas concertadas semestralmente o demandadas por el área de gestión ambiental local.
7.	Asistir a las reuniones concertadas, citadas y/o designadas para la atención de temas relacionados con la gestión ambiental externa y el desarrollo sostenible con entidades locales, distritales, nacionales, organizaciones ambientales y/o sociales.
8.	Las demás que demande la administración local que corresponda a la naturaleza del contrato y que sean necesarias para la consecución del fin del objeto contractual.</t>
  </si>
  <si>
    <t>1.	Apoyar al Despacho del Alcalde Local de Sumapaz en el análisis elaboración, aval, respuesta y seguimiento de la información o documentación solicitada por los entes de control, entidades públicas y/o privadas de conformidad con la normatividad existente para la materia y dentro de los plazos y términos establecidos por la misma. 
2.	Acompañar las visitas administrativas realizadas por los Entes de Control, realizando las acciones que sean necesarias para suministrar las respuestas en el marco del objeto para las cuales fueron convocadas.
3.	Apoyar en la revisión de los documentos que deba suscribir el alcalde dentro de los procesos de toda índole que se adelanten en contra del FDRS, aplicando los principios que regulan la función administrativa contemplados en la Constitución Política y en la Ley.
4.	Emitir los conceptos y respuestas sobre las solicitudes y peticiones que le sean asignados y/o requeridos.
5.	Realizar las respuestas a las indagaciones preliminares de los diferentes procesos a cargo del Fondo de Desarrollo Rural de Sumapaz.
6.	Apoyar en las acciones de inspección, vigilancia y control de los diferentes procesos del Fondo.
7.	Las demás que demande la administración local que corresponda a la naturaleza del contrato y que sean necesarias para la consecución del fin del objeto contractual.</t>
  </si>
  <si>
    <t>1.    Brindar su apoyo técnico en la programación y realización de comités, mesas de trabajo, consejos y reuniones que sean requeridas y, en la elaboración y proyección de documentos tales como actas de reunión, informes y otros documentos solicitados por las áreas del Fondo.
2.	Apoyar en los procesos designados en el desarrollo de los procedimientos de gestión administrativa y operativa, conforme a los lineamientos distritales definidos y el marco de la normatividad vigente. 
3.	Apoyar a los profesionales en el manejo y control de los diferentes aplicativos institucionales utilizados como el correo institucional Orfeo, entre otros. 
4.	Apoyar a los profesionales en la elaboración de los memorandos y oficios requeridos por las áreas designadas.
5.	Las demás que demande la administración local que corresponda a la naturaleza del contrato y que sean necesarias para la consecución del fin del objeto contractual.</t>
  </si>
  <si>
    <t>1.	Brindar su apoyo en la gestión, convocatoria, fortalecimiento de organizaciones sociales, culturales y artísticas de la localidad de Sumapaz para la presentación en el programa de Es Cultura Local. 
2.	Asistir a las reuniones, comités, capacitaciones que corresponden al componente de Más cultura Local, apoyar los procesos de convocatoria en territorio y la formulación de proyectos a los agentes culturales de la localidad.
3.	Acompañar los procesos de ejecución que corresponden a las iniciativas ganadoras del programa de Más Cultura Local, realizar el seguimiento y reportarlo a través de una matriz.
4.	Apoyar el proceso de supervisión de manera presencial, a la ejecución de la Escuela Cultural y artística, rural y campesina del proyecto 2486, consolidar y actualizar el seguimiento en un expediente virtual mensualmente
5.	Realizar apoyo logístico y administrativo en la planeación y ejecución de los eventos a realizar en la ejecución del proyecto 2486
6.  Las demás asignadas que correspondan a la naturaleza del contrato y que sean necesarias para la consecución del fin del objeto contractual.</t>
  </si>
  <si>
    <t>1.	Brindar acompañamiento al despacho del Alcalde Local de Sumapaz en asuntos ambientales relacionados con la implementación del plan de desarrollo local.
2.	 Realizar el seguimiento a la formulación y cumplimiento de las metas de los proyectos asociados al plan de desarrollo local.
3.	Elaborar, revisar y realizar el seguimiento a los planes de trabajo que se establezcan con los equipos de trabajo, para el cumplimiento de los objetivos tratados por la Alcadía local en el Marco del plan de Desarrollo local.
4.	Brindar apoyo en los Asuntos relacionados con la gestión administrativa del despacho del Alcalde Local de Sumapaz.
5.	Asistir a las reunión y comitês que se le asígnen.
6.   Las demás que sean inherentes al cumplimiento del objeto contractual y/o que le sean asignadas por el Alcalde Local.</t>
  </si>
  <si>
    <t xml:space="preserve">1. EJECUTAR EL CONTRATO DE SEGURO ADJUDICADO EN LOS TÉRMINOS Y CONDICIONES SEÑALADOS EN LA INVITACIÓN PÚBLICA Y EN LA PROPUESTA PRESENTADA POR EL ASEGURADOR, Y DE CONFORMIDAD CON LAS NORMAS LEGALES QUE LOS REGU-LEN. _x000D_
2. EXPEDIR LA NOTA DE COBERTURA DE LA PÓLIZA CORRESPONDIENTE AL PRESENTE PROCESO DE SELECCIÓN DE CONFORMI-DAD CON LAS NECESIDADES DE LA ENTIDAD. _x000D_
3. REALIZAR LAS MODIFICACIONES, INCLUSIONES O EXCLUSIONES, LAS ADICIONES O PRÓRROGAS, EN LAS MISMAS CONDICIONES CONTRATADAS PARA EL PROGRAMA DE SEGUROS. PARÁGRAFO PRIMERO: EN EL EVENTO DE QUE LA SINIESTRALIDAD DEL PRO-GRAMA DE SEGUROS SEA MAYOR AL 60% DURANTE EL PLAZO INICIALMENTE CONTRATADO, DE MUTUO ACUERDO SE PODRÁN NEGOCIAR LOS TÉRMINOS Y CONDICIONES PARA LAS ADICIONES O PRÓRROGAS. PARÁGRAFO SEGUNDO: PARA LA DETERMINA-CIÓN DEL PORCENTAJE DE SINIESTRALIDAD SE INCLUIRÁ EL VALOR DE LOS SINIESTROS PAGADOS Y EN RESERVA. _x000D_
4. EXPEDIR LA RESPECTIVA PÓLIZA DE SEGURO CON SUS CORRESPONDIENTES ANEXOS Y MODIFICACIONES QUE LLEGAREN A TENER EN UN PLAZO MÁXIMO DE CINCO (5) DÍAS SIGUIENTES A LA FECHA DE LA EXPEDICIÓN DE LA NOTA DE COBERTURA, EN LOS TÉRMINOS PREVISTOS EN EL PLIEGO DE CONDICIONES Y EN LA PROPUESTA PRESENTADA POR EL ASEGURADOR, Y EN GENERAL OBSERVANDO LAS NORMAS CONTENIDAS EN EL CÓDIGO DE COMERCIO Y DEMÁS CONCORDANTES. _x000D_
5. ATENDER Y PAGAR LAS RECLAMACIONES Y SINIESTROS QUE PRESENTE LA ENTIDAD, O SUS BENEFICIARIOS, EN LOS TÉRMINOS, PLAZOS Y CONDICIONES SEÑALADOS EN LA OFERTA PRESENTADA Y DE CONFORMIDAD CON LA LEGISLACIÓN VIGENTE, SIN DILACIONES. _x000D_
6. SOSTENER LOS PRECIOS OFERTADOS DURANTE LA VIGENCIA DEL CONTRATO, INCLUIDAS LAS MODIFICACIONES A LAS QUE HAYA LUGAR EN EL CONTRATO. _x000D_
7. PRESTAR TODOS Y CADA UNO DE LOS SERVICIOS DESCRITOS EN SU PROPUESTA. _x000D_
8. ATENDER Y RESPONDER LAS SOLICITUDES Y REQUERIMIENTOS QUE REALICE LA ENTIDAD. _x000D_
9. PAGAR LAS COMISIONES AL INTERMEDIARIO DE SEGUROS DE LA ENTIDAD, QUE PARA EL PRESENTE PROCESO ES JARGU S.A. CORREDORES DE SEGUROS, DE CONFORMIDAD CON EL ARTÍCULO 1341 DEL CÓDIGO DE COMERCIO, CON LAS DISPOSICIONES VIGENTES. _x000D_
10. SUMINISTRAR UN NÚMERO DE TELÉFONO DE ATENCIÓN DISPONIBLE, CON EL PROPÓSITO DE BRINDAR AYUDA INMEDIATA A LA ENTIDAD, EN CASO DE ATENCIÓN DE SINIESTROS. _x000D_
</t>
  </si>
  <si>
    <t xml:space="preserve">1.	Estructurar los procesos de contratación de bienes, servicios y obras, en cualquiera de las modalidades establecidas por la ley, que se le solicite, velando que los mismos y sus trámites asociados se realicen con arreglo y acatamiento a lo dispuesto en el Estatuto General de Contratación de la Administración Pública y demás normatividad contractual vigente, así como en los  manuales y procedimientos adoptados para tal fin.
2.	Brindar acompañamiento jurídico y revisar la documentación derivada de los procesos de selección en las etapas precontractual, contractual y postcontractual que le sean asignados y de ser necesario, efectuar las observaciones y/o recomendaciones jurídicas pertinentes, verificando que se cumpla con los requisitos del ordenamiento jurídico vigente, el Manual de Contratación y  los procedimientos internos y especialmente para que se de¿ pleno cumplimiento a los principios de transparencia, igualdad, libertad de participación y concurrencia, economía, responsabilidad y selección objetiva, entre otros.
3.	Hacer parte del correspondiente flujo de aprobación establecido en la plataforma del SECOP en los procesos contractuales que se adelanten por parte de la Alcaldía, impartiendo las aprobaciones oportunamente y conforme con las disposiciones contenidas en la normatividad vigente.
4.	Revisar las evaluaciones jurídicas de las propuestas que se reciban en el desarrollo de los procesos de selección y verificar toda clase de pronunciamientos y demás comunicaciones emitidas por los comités evaluadores de carácter jurídico y que versen sobre la gestión contractual, dando aplicación a la normatividad y jurisprudencia vigente en materia de contratación estatal y demás normas internas que apliquen.
5.	Realizar la revisión jurídica y/o elaboración de Actos Administrativos que sean requeridos por la Supervisión del contrato en el marco de la gestión contractual, así como los documentos contractuales que sean puestos a consideración del Alcalde  Local en su calidad de ordenador del gasto.
6.	Hacer parte de los comités asesores y evaluadores desde el componente jurídico, que se le designe en el trámite de los procesos de selección.
7.	Ejercer las actividades de apoyo a la supervisión de los contratos de personal relacionados con la gestión contractual de la Alcaldía, que le sean asignados.
8.	Asistir y apoyar jurídicamente en los trámites de incumplimiento, imposición de multas y demás relacionados con la facultad sancionatoria en materia de contratación pública, que se le soliciten. 
9.	Elaborar y/o revisar la proyección de respuestas a requerimientos de entes de control, peticiones, quejas, reclamos, denuncias y solicitudes de acceso a la información recibidas en la Entidad, en el marco de la gestión contractual, en los tiempos establecidos en la Ley, que le sean asignados por la supervisión del Contrato. 
10.	Asistir a las reuniones virtuales y/o presenciales en relación con la ejecución del contrato en el marco del apoyo jurídico en los comités, mesas de trabajo y demás, que se realicen para la gestión contractual de los asuntos asignados.
11.	Las demás asignadas por el supervisor en el marco del objeto contractual. </t>
  </si>
  <si>
    <t>1.	Liderar jurídicamente el desarrollo de las actividades que se deban adelantar en la etapa precontractual, contractual y postcontractual de los procesos de contratación, para la adquisición de bienes, servicios y obras públicas de la Alcaldía Local, en las diferentes modalidades de selección, con el fin de garantizar que los mismos y sus trámites asociados se realicen con arreglo en lo dispuesto en el Estatuto General de Contratación de la Administración Pública, manuales, procedimientos internos y demás normatividad contractual vigente y especialmente para que se dé pleno cumplimiento a los principios de transparencia, igualdad, libertad de participación y concurrencia, economía, responsabilidad y selección objetiva.
2.	Presentar recomendaciones y/o propuestas de ajuste para la definición y formulación de lineamientos, implementación de acciones y demás trámites necesarios para garantizar la correcta gestión contractual, administrativa, financiera y presupuestal de la Alcaldía Local, que permitan atender las necesidades del servicio y el cumplimiento oportuno, eficiente y eficaz de los objetivos, políticas y proyectos del Plan de Desarrollo Local._x000D_
3.	Realizar la revisión jurídica de los Actos Administrativos que sean puestos a consideración del Alcalde Local, que le sean asignados._x000D_
4.	Brindar soporte jurídico en los demás asuntos que sean necesarios dentro de la gestión contractual, administrativa, financiera y presupuestal de la entidad, que le sean solicitados._x000D_
5.	Emitir conceptos y recomendaciones jurídicas en aspectos contractuales y de derecho administrativo que le sean requeridos en el marco de las funciones de la Alcaldía Local.
6.	Brindar acompañamiento y orientación jurídica al Despacho del Alcalde Local en los diferentes comités y demás asuntos que le sean solicitados.
7.	Brindar orientación jurídica en la atención de requerimientos de entes externos que se le soliciten.
8.	Asistir a las reuniones virtuales y/o presenciales que guarden relación con el objeto contratado.
9.	Las demás asignadas por el supervisor en el marco del objeto contractual.</t>
  </si>
  <si>
    <t xml:space="preserve">1.	Recopilar, analizar y elaborar una narrativa histórica de la localidad de Sumapaz mediante metodologías cualitativas, cuantitativas y etnográficas, identificando las vivencias significativas de cada vereda, con especial énfasis en las experiencias de las víctimas del conflicto armado y su impacto en el desarrollo comunitario._x000D_
2.	Generar relatorías y memorias de las visitas realizadas en la localidad, documentando los avances en la construcción de memoria histórica con un enfoque diferencial, resaltando las experiencias de las víctimas del conflicto armado y su relación con los distintos actores sociales para promover el desarrollo territorial y la cohesión social._x000D_
3.	Convocar y asistir espacios de diálogo con las víctimas del conflicto armado, organizaciones sociales y otros actores locales, para fomentar la construcción de memoria colectiva y fortalecer las acciones de reconciliación y desarrollo en la localidad de Sumapaz._x000D_
4.	Realizar procesos de investigación y articulación con actores locales, organizaciones sociales e instituciones para identificar y gestionar apoyos que permitan materializar iniciativas relacionadas con la construcción de memoria histórica, el desarrollo social y económico, y el fortalecimiento del tejido comunitario en Sumapaz._x000D_
_x000D_
5.	Apoyar en los procesos formativos dirigidos a la reactivación económica de la localidad de Sumapaz, mediante la implementación de estrategias que fortalezcan las capacidades productivas de las víctimas del conflicto armado y otros actores sociales, con un enfoque diferencial, territorial y sostenible que promueva la inclusión y el desarrollo comunitario._x000D_
_x000D_
_x000D_
6.	Entregar al finalizar la ejecución del contrato, un documento, que contenga una línea de tiempo y recopile el ejercicio de memoria histórica de la localidad de Sumapaz, realizado en el marco de la ejecución del contrato, con un enfoque diferencial que destaque las experiencias de las víctimas del conflicto armado y refleje los aportes de otros actores sociales, cumpliendo con las especificaciones definidas por la Alcaldía Local._x000D_
7.	Las demás actividades que demande la administración local que corresponda a la naturaleza del contrato y que sean necesarias para la consecución del objeto contractual._x000D_
</t>
  </si>
  <si>
    <t xml:space="preserve">CUMPLIR CON LA ENTREGA DE LOS BIENES Y SERVICIOS OBJETO DEL CONTRATO, CON LAS CARACTERÍSTICAS TÉCNICAS EXIGIDAS EN EL ANEXO TÉCNICO, ESTUDIOS PREVIOS, MEDIDAS Y PRECIOS DE LA PROPUESTA ECONÓMICA PRESENTADA, UNA VEZ ADJUDICADO EL PROCESO; LOS BIENES Y SERVICIOS SE PRESTARÁN, COORDINANDO CON EL SUPERVISOR DEL CONTRATO, CON EL PROCEDIMIENTO ESTABLECIDO CON EL SUPERVISOR. LOS COSTOS DE TRANSPORTE QUE GENERE LA EJECUCIÓN DEL CONTRATO SERÁN ASUMIDOS POR EL CONTRATISTA_x000D_
1. MANTENER LA VIGENCIA DEL PRECIO UNITARIO OFRECIDO PARA LOS BIENES Y SERVICIOS OFERTADOS OBJETO DEL PRESENTE CONTRATO, DURANTE LA EJECUCIÓN DE ESTE._x000D_
2. GARANTIZAR LA CALIDAD DEL SERVICIO CONTRATADO, DE TAL MANERA QUE SE REALICE DE LA FORMA SOLICITADA EN LOS ESTUDIOS PREVIOS._x000D_
3. REALIZAR EL SEGUIMIENTO A LA MATRIZ DE RIESGOS ESTABLECIDA EN EL PROCESO_x000D_
4. ACATAR LAS INSTRUCCIONES IMPARTIDAS POR LA SUPERVISIÓN DEL CONTRATO, QUIEN VELARÁ POR EL CUMPLIMIENTO DE LAS OBLIGACIONES ESTABLECIDAS._x000D_
5. PRESENTAR MENSUALMENTE LA COPIA DE LA PLANILLA DE PAGO DE LOS APORTES AL RÉGIMEN DE SEGURIDAD SOCIAL DEL PERSONAL VINCULADO AL PROYECTO, PARA EL PERIODO COBRADO, EN PROPORCIÓN AL VALOR MENSUAL DEL CONTRATO._x000D_
6. REALIZAR ESTUDIO DE SEGURIDAD Y ANÁLISIS DE RIESGOS DE LAS INSTALACIONES DE CADA SEDE, UNA VEZ INICIE EL CONTRATO, PARA IDENTIFICAR, CLASIFICAR Y EVALUAR LOS RIESGOS QUE ATENTEN CONTRA LAS PERSONAS, BIENES, INFORMACIÓN E IMAGEN DE LA PROPIEDAD; RESULTADOS QUE MOSTRARÁN LA POSTURA DE SEGURIDAD DE LAS INSTALACIONES._x000D_
7. RESPONDER ANTE LAS AUTORIDADES O LA ADMINISTRACIÓN DE LOS ACTOS U OMISIONES EN EL EJERCICIO DE LAS ACTIVIDADES QUE DESARROLLE EN VIRTUD DEL CONTRATO, CUANDO CON ELLOS CAUSE PERJUICIO A LA ADMINISTRACIÓN O A TERCEROS_x000D_
8. CONTROLAR EL INGRESO Y SALIDA DE VEHÍCULOS DEL PARQUEADERO (ÁREA DESTINADA PARA ESTE FIN EN LA ALCALDÍA), LO MISMO QUE DE LOS BIENES MUEBLES QUE LLEVEN LOS FUNCIONARIOS Y/O VISITANTES, DE ACUERDO CON LAS NORMAS E INSTRUCCIONES QUE IMPARTA FONDO DE DESARROLLO RURALDE SUMAPAZ._x000D_
9. MANTENER ESTRICTO CONTROL DE ENTRADA Y SALIDA DE LOS VEHÍCULOS DE PROPIEDAD DEL FONDO DE DESARROLLO RURALDE SUMAPAZ, MEDIANTE MINUTA._x000D_
10. ASISTIR A LAS JORNADAS DE SENSIBILIZACIÓN, CAPACITACIÓN Y/O SOCIALIZACIONES REALIZADAS SOBRE GESTIÓN AMBIENTAL E IMPLEMENTAR LOS PROGRAMAS Y PRÁCTICAS AMBIENTALES QUE SE DESARROLLEN EN EL FONDO DE DESARROLLO RURAL DE SUMAPAZ._x000D_
11. ATENDER LAS INSPECCIONES AMBIENTALES REALIZADAS POR EL FONDO DE DESARROLLO RURAL DE SUMAPAZ, PERMITIENDO EL RECORRIDO POR LAS INSTALACIONES, REALIZAR ENTREVISTAS AL PERSONAL Y OBTENER REGISTRO DOCUMENTAL Y FOTOGRÁFICO._x000D_
12. HACERSE RESPONSABLE POR LA PÉRDIDA DE LOS ELEMENTOS QUE TENGA EN CUSTODIA, EN CASO DE PÉRDIDA TENDRÁ QUE REPONER DICHOS ELEMENTOS_x000D_
13. PRESTAR EL SERVICIO DE VIGILANCIA Y SEGURIDAD PARA LAS INSTALACIONES, MUEBLES Y ENSERES DEL FDRS, EN LA FORMA Y HORARIOS SEÑALADOS EN EL ALCANCE DEL OBJETO, CUMPLIENDO EN TODO CASO LA NORMATIVIDAD DEL MINISTERIO DEL TRABAJO Y LA SUPERINTENDENCIA DE VIGILANCIA Y SEGURIDAD PRIVADA, PARA TAL FIN. EL SERVICIO DE SEGURIDAD Y VIGILANCIA SE PRESTARÁ ATENDIENDO A LOS REQUERIMIENTOS DEL FDRS, A TRAVÉS DE LA SUPERVISIÓN DESIGNADA. LOS GUARDAS QUE PRESTAN EL SERVICIO DE VIGILANCIA EN LA ENTIDAD NO PODRÁN PRESTAR TURNOS ADICIONALES._x000D_
</t>
  </si>
  <si>
    <t xml:space="preserve">1.	Conducir, responder y velar por el mantenimiento y adecuada utilización del vehículo de pro- piedad del FDRS. Absteniéndose de transportar personal no autorizado por la Alcaldía Local de Sumapaz.
2.	Apoyar el proceso de mantenimiento y recuperación de los corredores viales, según las indicaciones impartidas por inspector encargado de la zona, apoyar el proceso de atención de las emergencias viales que surjan en la localidad, acorde con la programación establecida.
3.	Prestar labores de apoyo para el mantenimiento, limpieza y buen estado del vehículo, equipo y herramientas. que se le hayan asignado. Estar presente en el taller de mantenimiento cuando se desarrollen los mantenimientos del vehículo asignado, pero de no ser necesario (por indicación del supervisor), deberá realizar acompañamiento durante la jornada laboral en la frente de trabajo en condición de disponibilidad para para conducir otro vehículo o adelantar otra actividad de apoyo.
4.	Cumplir con las normas de tránsito y seguridad vigentes y prestar atención al cuidado de los vehículos y maquinaria. Mantenerse a paz y salvo por concepto de multas y comparendos durante la ejecución del contrato.
5.	No exponer el vehículo asignado a situaciones de inseguridad y peligro.
6.	Informar oportunamente al FDRS cualquier irregularidad que se presente durante el desarrollo de las actividades, así como del estado en que se encuentren los vehículos para iniciar las acciones correctivas y/o preventivas del caso. En dado caso de presentarse una novedad durante la operación del vehículo debe reportar por escrito a la supervisión las circunstancias de tiempo, modo y lugar de eventos que generen daños al vehículo o a alguno de sus componentes y/o a terceros según los enunciados en el instructivo del parque automotor del FDRS, anexando registro fotográfico u otros documentos soporte.
7.     Diligenciar diariamente los formatos entregados por el FDRS tales como preoperacional entre otros.
8.     Las demás asignadas por el supervisor en el marco del objeto contractual. </t>
  </si>
  <si>
    <t xml:space="preserve">1.   Inspeccionar y verificar el cumplimiento de las actividades realizadas por operarios de maquinaria conductores y ayudantes asignados para el mantenimiento y mejoramiento de la malla vial y la atención de emergencias viales._x000D_
_x000D_
_x000D_
_x000D_
2.	Verificar la aplicación y el cumplimiento del procedimiento de control y seguimiento al combustible que el FDRS disponga para la operación del parque automotor pesado. Para lo cual deberá entregar de manera mensual junto a su informe de actividades los soportes que correspondan según el procedimiento implementado.
3.	Verificar la aplicación y el cumplimento del procedimos de control y seguimiento a los materiales e insumos que se destinen por el FDRS para el mantenimiento y mejoramiento vial, así como para la atención de emergencias viales, para lo cual se deberá entregar de manera mensual junto con su informe de actividades los soportes que correspondan según el procedimiento implementado._x000D_
_x000D_
4.	Asistir a la reunión mensual de comité de movilidad y presentar el respetivo informe de actividades realizadas en su zona en el mes inmediatamente anterior, dicho informe deberá contener el reporte de manteamiento vial, atención a emergencias y demás actividades realizadas durante el periodo, indicado en total de kilómetros y los puntos o sectores intervenidos, anexando fotografías y georreferenciación.
5.	Verificar la aplicación y cumplimiento del procedimiento de control y seguimiento a los repuestos, llantas y demás insumos que se utilicen para el normal funcionamiento del par- que automotor, para lo cual se deberá entregar de manera mensual junto con su informe de actividades los soportes que correspondan según el procedimiento implementado.
6. Dar estricta aplicación al procedimiento del reporte, en el caso de ocurrencia de accidente o siniestro, a fin de garantizar que se realicen los pasos administrativos correspondientes en los reportes respectivos. 
7.   Verificar que todo el personal dispuesto para la operación del parque automotor haga uso de las prendas y elementos de protección entregados para la realización de sus actividades._x000D_
8.   Las demás asignadas por el supervisor en el marco del objeto contractual. _x000D_
</t>
  </si>
  <si>
    <t xml:space="preserve">1.	Operar, responder y velar por el mantenimiento y adecuada utilización de la maquina y/o equipo asignado propiedad del FDRS._x000D_
2.	Apoyar las labores de obra identificada por la administración local e indicada coordinador._x000D_
3.	Apoyar las emergencias en la localidad y las cuales necesiten de la intervención de la maquinaria_x000D_
4.	Hacer uso adecuado de la maquinaria y no exponerla a situaciones de inseguridad y peligro._x000D_
5.	Respetar en forma estricta las normas de tránsito. Responder por el pago de las multas o sanciones que coloquen las autoridades de tránsito y que le sean imputables._x000D_
6.	Velar por el buen estado mecánico y estético de la maquina asignada, responde y mantener en perfecto estado el equipo de herramientas, señales y repuesto de la misma._x000D_
7.     Informar oportunamente al FDRS cualquier irregularidad que se presente durante el desarrollo de las actividades, así como del estado en que se encuentren las maquinas y/o equipos  para iniciar las acciones correctivas y/o preventivas del caso. En dado caso de presentarse una novedad durante la operación del vehículo debe reportar por escrito a la supervisión las circunstancias de tiempo, modo y lugar de eventos que generen daños al vehículo o a alguno de sus componentes y/o a terceros según los enunciados en el instructivo del parque automotor del FDRS, anexando registro fotográfico u otros documentos soporte._x000D_
8.     Diligenciar diariamente los formatos entregados por el FDRS tales como preoperacional entre otros._x000D_
9.   Las demás asignadas por el supervisor en el marco del objeto contractual. _x000D_
</t>
  </si>
  <si>
    <t>1.	Apoyar en la realización y/o revisión de las etapas de formulación y elaboración de estudios previos de los proyectos de inversión que le sean designados.
2.	Apoyar en la revisión y evaluación de las etapas pre-contractuales de los proyectos de inversión que le sean designados._x000D_
_x000D_
3.	Apoyar en el seguimiento de los proyectos de Infraestructura._x000D_
4.	Realizar seguimiento a la ejecución de los contratos (Apoyo a la supervisión, análisis de informes, modificaciones contractuales, programación de PAC), que le sean designados del Sector de Infraestructura y Malla Vial._x000D_
5.	Realizar la verificación técnica, administrativa y financiera de contratos de vigencias anteriores que se le asignen y que se encuentren en proceso de terminación para su respectiva liquidación.
6.	Brindar acompañamiento y orientación técnica al Despacho del Alcalde Local en los diferentes comités y demás asuntos que le sean solicitados.
7.	Asistir a los espacios de participación del sector que le sean designados, capacitaciones, reuniones virtuales y/o presenciales que guarden relación con el objeto contratado.
8.	Brindar orientación técnica en la atención de requerimientos de entes externos que se le soliciten en el marco del objeto del contrato.
9.	Las demás asignadas por el supervisor en el marco del objeto contractual.</t>
  </si>
  <si>
    <t>1.	Verificar que se esté danto estricto cumplimiento a los procesos y procedimientos de la Cadena Presupuestal de la entidad (Apropiación, Compromiso, Obligación, Pago.).
2.	Verificar que se estén realizando los reportes de información contable, financiera y presupuestal, conforme al procedimiento definido y la periodicidad establecida._x000D_
3.	Participar en la elaboración de los informes contables, financieros y presupuestales, que se le solicite._x000D_
4.	Efectuar seguimiento a la reprogramación mensual del PAC que realiza cada supervisor de apoyo, para lograr el oportuno desembolso de los pagos proyectados para cada período._x000D_
5.	Asistir a las mesas técnicas de obligaciones por pagar que se realicen y apoyar en el seguimiento y demás actividades asociadas al trámite de estas cuentas.
6.   Brindar acompañamiento a los encargados de los proyectos de inversión, para garantizar que las cuentas por cobrar y por pagar se manejen de manera adecuada y se contabilicen a tiempo.
7.   Revisar que se esté dando cumplimiento con la información de contratos y convenios al proceso de fenecimiento y depuración de las obligaciones por pagar que se requieran según la normatividad.
8.   Brindar soporte financiero en el trámite de liquidación de contratos y convenios.
9.   Las demás que sean inherentes al cumplimiento del objeto contractual y/o que le sean asignadas por el Alcalde Local.</t>
  </si>
  <si>
    <t xml:space="preserve">1.	Apoyar la actividad de engrase, tanqueo y limpieza de la maquinaria y vehículos pesados del FDRS._x000D_
2.	Realizar las actividades inherentes, al manteniendo de las vías y atención de emergencias, tales como rocería retito de obstáculos, limpieza de alcantarillas, limpieza de cunetas, remoción de derrumbes menores, función de paleteros en los cierres parciales de vías y aquellas que se consideren necesarias para garantizar la movilidad_x000D_
_x000D_
3.	Apoyar la recolección de material aprovechable en los corregimientos de la localidad.
4.	Apoyar la limpieza y adecuación de los pozos sépticos localizados en los corregimientos de la localidad._x000D_
5.	Las demás asignadas por el supervisor en el marco del objeto contractual. _x000D_
</t>
  </si>
  <si>
    <t xml:space="preserve">OBLIGACIONES ESPECÍFICAS DEL CONTRATISTA_x000D_
1. EJECUTAR EL CONTRATO DE SEGURO ADJUDICADO EN LOS TÉRMINOS Y CONDICIONES SEÑALADOS EN LA INVITACIÓN PUBLICA Y EN LA PROPUESTA PRESENTADA POR EL ASEGURADOR, Y DE CONFORMIDAD CON LAS NORMAS LEGALES QUE LOS REGULEN._x000D_
2. EXPEDIR LA RESPECTIVA PÓLIZA DE SEGURO EN UN PLAZO MÁXIMO DE CINCO (5) DÍAS SIGUIENTES A LA SOLICITUD DE SUPERVISOR DEL CONTRATO, EN LOS TÉRMINOS PREVISTOS EN LA INVITACIÓN PÚBLICA Y EN LA PROPUESTA PRESENTADA POR EL ASEGURADOR, Y EN GENERAL OBSERVANDO LAS NORMAS CONTENIDAS EN EL CÓDIGO DE COMERCIO Y DEMÁS CONCORDANTES._x000D_
3. ATENDER Y PAGAR LAS RECLAMACIONES Y SINIESTROS QUE PRESENTE LA ENTIDAD, O SUS BENEFICIARIOS, EN LOS TÉRMINOS, PLAZOS Y CONDICIONES SEÑALADOS EN LA OFERTA PRESENTADA Y DE CONFORMIDAD CON LA LEGISLACIÓN VIGENTE, SIN DILACIONES._x000D_
4. SOSTENER LOS PRECIOS OFERTADOS DURANTE LA VIGENCIA DEL CONTRATO, INCLUIDAS LAS MODIFICACIONES POR INCLUSIONES O EXCLUSIONES Y ADICIONES._x000D_
5. PRESTAR TODOS Y CADA UNO DE LOS SERVICIOS DESCRITOS EN SU PROPUESTA._x000D_
6. ATENDER Y RESPONDER LAS SOLICITUDES Y REQUERIMIENTOS QUE REALICE LA ENTIDAD._x000D_
7. PAGAR LAS COMISIONES AL INTERMEDIARIO DE SEGUROS DE LA ENTIDAD, QUE PARA EL PRESENTE PROCESO ES JARGU S.A. CORREDORES DE SEGUROS, DE CONFORMIDAD CON EL ARTÍCULO 1341 DEL CÓDIGO DE COMERCIO, CON LAS DISPOSICIONES VIGENTES._x000D_
8. SUMINISTRAR UN NÚMERO DE TELÉFONO DE ATENCIÓN DISPONIBLE, CON EL PROPÓSITO DE BRINDAR AYUDA INMEDIATA A LA ENTIDAD, EN CASO DE ATENCIÓN DE SINIESTROS._x000D_
9. INFORMAR OPORTUNAMENTE AL SUPERVISOR DEL CONTRATO SOBRE LAS IMPOSIBILIDADES O DIFICULTADES QUE SE PRESENTEN EN LA EJECUCIÓN DE ESTE._x000D_
10. NO COMUNICAR, DIVULGAR, NI APORTAR, NI UTILIZAR LA INFORMACIÓN QUE LE SEA SUMINISTRADA O QUE LE HAYA CONFIADO O QUE OBTENGA EN DESARROLLO DEL OBJETO CONTRACTUAL Y/O DE LOS SERVICIOS PRESTADOS, A NINGÚN TÍTULO FRENTE A TERCEROS NI EN PROVECHO PROPIO, SIN PREVIO CONSENTIMIENTO ESCRITO POR PARTE DE LA ENTIDAD._x000D_
11. ABSTENERSE DE DAR INFORMACIÓN A MEDIOS DE COMUNICACIÓN, A MENOS QUE HAYA RECIBIDO AUTORIZACIÓN DE LA ENTIDAD._x000D_
PARÁGRAFO: ESTA OBLIGACIÓN SE PROLONGARÁ INCLUSO DESPUÉS DE FINALIZADO EL SERVICIO Y POR EL TÉRMINO DE DOS (2) AÑOS._x000D_
12. INCLUIR Y MANTENER, DESDE EL INICIO DE LA EJECUCIÓN DEL CONTRATO HASTA SU TERMINACIÓN, PARA LA ADQUISICIÓN DE LOS BIENES Y SERVICIOS QUE SE REQUIERAN EN LA EJECUCIÓN DEL CONTRATO, UN MÍNIMO DEL 5% DE PERSONAL QUE CUMPLA CON LAS CARACTERÍSTICAS DE ¿SUJETOS DE ESPECIAL PROTECCIÓN CONSTITUCIONAL¿ ESTABLECIDAS EL ARTICULO 2.2.1.2.4.2.16 DEL DECRETO 1860 DE 2021. LA VERIFICACIÓN DEL CUMPLIMIENTO DE ESTA OBLIGACIÓN LA REALIZARÁ EL SUPERVISOR DEL CONTRATO AL MOMENTO DE LA EJECUCIÓN DEL CONTRATO Y DANDO APLICACIÓN A LO ESTABLECIDO EN EL ARTÍCULO 2.2.1.2.4.2.17 DEL DECRETO 1860 DE 2021 LO ANTERIOR DE CONFORMIDAD CON LO SEÑALADO EN EL PARÁGRAFO 1 DEL ARTÍCULO 2.2.1.2.4.2.16 IBIDEM._x000D_
13. LAS DEMÁS QUE SURJAN DEL CONTENIDO DEL CONTRATO, DE LAS PRESENTES CLÁUSULAS ADICIONALES QUE SE INCORPORAN AL MISMO O DE LA PROPUESTA PRESENTADA POR EL ASEGURADOR._x000D_
</t>
  </si>
  <si>
    <t>EL FONDO DE DESARROLLO RURAL DE SUMAPAZ CANCELARÁ EL VALOR DEL CONTRATO EN PAGOS MENSUALES VENCIDOS, EN FORMA PROPORCIONAL A LOS SERVICIOS PRESTADOS._x000D_
EN CUMPLIMIENTO DEL OBJETO DESCRITO ANTERIORMENTE, EL CONTRATISTA QUE RESULTE SELECCIONADO COMO_x000D_
RESULTADO DEL PRESENTE PROCESO, SE OBLIGA AL CUMPLIMIENTO Y REALIZACIÓN DE LAS SIGUIENTES ACTIVIDADES:_x000D_
9.5.1 OBLIGACIONES ESPECÍFICAS DE MANTENIMIENTO_x000D_
1. COORDINAR CON EL SUPERVISOR DEL CONTRATO EL DESARROLLO DE PROGRAMAS DE MANTENIMIENTO PREVENTIVO_x000D_
Y CORRECTIVO DE CADA UNA DE LAS MÁQUINAS Y VEHÍCULOS PESADOS OBJETO DEL CONTRATO._x000D_
2. REALIZAR EL MANTENIMIENTO CORRECTIVO, PREVENTIVO, SUMINISTRAR LOS REPUESTOS, LUBRICANTES, ELEMENTOS_x000D_
DE FILTRACIÓN, ACCESORIOS, LLANTAS Y TODO EL MATERIAL QUE SE REQUIERA PARA EL MANTENIMIENTO_x000D_
DE LAS MÁQUINAS Y VEHÍCULOS PESADOS DENTRO DE LAS 24 HORAS SIGUIENTES A LA RECEPCIÓN DE LA_x000D_
SOLICITUD DEL RESPECTIVO SERVICIO._x000D_
3. GARANTIZAR LA CALIDAD Y EL CORRECTO FUNCIONAMIENTO DE LOS REPUESTOS SUMINISTRADOS Y LA CALIDAD_x000D_
DE LOS SERVICIOS PRESTADOS._x000D_
4. CONCERTAR CON EL SUPERVISOR COMO MÍNIMO UNA VISITA MENSUAL PARA REALIZAR REPARACIONES MENORES,_x000D_
REVISIÓN DE NIVELES DE FLUIDOS, ENGRASE DE MÁQUINAS, AJUSTE DE FRENOS, AJUSTES EN GENERAL_x000D_
E INSPECCIÓN DE FUNCIONAMIENTO DE LOS DIFERENTES SISTEMAS DE TODAS Y CADA UNA DE LAS MÁQUINAS_x000D_
DEL FONDO._x000D_
5. SOMETER AL VISTO BUENO DEL SUPERVISOR LAS COTIZACIONES PREVIAS REQUERIDAS Y LOS SOPORTES DE LAS_x000D_
ÓRDENES DE PAGO._x000D_
6. INFORMAR DE MANERA INMEDIATA CUALQUIER ANOMALÍA QUE SE PRESENTE EN EL DESARROLLO DE LA EJECUCIÓN_x000D_
DEL CONTRATO._x000D_
7. EL PROPONENTE DEBE GARANTIZAR LA DISPONIBILIDAD PERMANENTEMENTE DE DOS VEHÍCULOS TIPO CARRO_x000D_
TALLER MODELO 2020 O SUPERIOR, EQUIPADO CON CAPACIDAD PARA MÍNIMO 2 PASAJEROS,_x000D_
CARGA DE HERRAMIENTA Y EQUIPO NECESARIO PARA LA ATENCIÓN DE CUALQUIER EVENTUALIDAD MECÁNICA_x000D_
DEL PARQUE AUTOMOTOR PESADO DEL FDRS EN LA ZONA URBANA DE BOGOTÁ Y EN LA LOCALIDAD (ZONA_x000D_
RURAL)._x000D_
8. ELABORAR TODAS LAS ACTAS E INFORMES REQUERIDOS DE CONFORMIDAD CON LOS MODELOS Y FORMATOS_x000D_
QUE PARA TAL EFECTO SUMINISTRE EL FONDO DE DESARROLLO RURAL DE SUMAPAZ._x000D_
9. EL CONTRATISTA DEBERÁ REALIZAR LAS REPARACIONES DE LA MAQUINARIA PESADA EN LO POSIBLE DIRECTAMENTE_x000D_
EN LA LOCALIDAD O EN EL LUGAR EN QUE SE ENCUENTREN LAS MÁQUINAS CUANDO SEA REQUERIDO_x000D_
POR EL SUPERVISOR DE OTRA MANERA EN LAS INSTALACIONES PRESENTADAS EN SU PROPUESTA._x000D_
10. GARANTIZAR LA DISPONIBILIDAD PERMANENTE DEL PERSONAL MÍNIMO REQUERIDO PARA LA REALIZACIÓN DEL_x000D_
MANTENIMIENTO PREVENTIVO Y CORRECTIVO EN LA LOCALIDAD Y/O EN LOS TALLERES DEL CONTRATISTA._x000D_
11. RESPONDER POR LA SEGURIDAD DE LAS MÁQUINAS Y VEHÍCULOS PESADOS ENTREGADOS PARA SU MANTENIMIENTO._x000D_
12. LLEVAR A CABO LA PRESTACIÓN DEL SERVICIO DE CONFORMIDAD CON EL OBJETO DEL CONTRATO Y LAS CONDICIONES_x000D_
GENERALES ESTABLECIDAS EN LOS TÉRMINOS DE REFERENCIA.</t>
  </si>
  <si>
    <t xml:space="preserve">1.	Realizar una valoración inicial sobre los hábitos alimentarios, el historial médico y los objetivos deportivos de los estudiantes de las escuelas de formación deportiva para diseñar un plan nutricional adecuado._x000D_
2.	Crear dietas y planes alimentarios adaptados a las características físicas del deportista (peso, estatura, metabolismo, etc.) y a los requisitos de su disciplina deportiva._x000D_
_x000D_
_x000D_
3.	Realizar un seguimiento regular del progreso de los estudiantes de las escuelas de formación, ajustando el plan alimentario en función de los resultados obtenidos, el aumento de la carga de entrenamiento, o los cambios en la condición física._x000D_
_x000D_
_x000D_
4.	Articular con  los profesores de las escuelas de formación para asegurar que la nutrición del deportista esté alineada con su plan de entrenamiento y objetivos generales, mediante talleres y capacitaciones._x000D_
_x000D_
_x000D_
5.	Proporcionar recomendaciones para la alimentación e hidratación antes, durante y después de las competiciones deportivas para optimizar el rendimiento y la recuperación._x000D_
6.	Las demás que demande la administración local que corresponda a la naturaleza del contrato y que sean necesarias para la consecución del fin del objeto contractual._x000D_
</t>
  </si>
  <si>
    <t>1.   Diseñar y liderar estrategias de orden administrativo, operativo, logístico y comunicaciones para fortalecer la identidad local, el sentido de pertenencia y la cohesión comunitaria en Sumapaz, en línea con el Plan de Desarrollo ¿Bogotá camina segura¿._x000D_
2.	Promover procesos participativos comunitarios que faciliten el autoconocimiento, la apropiación del territorio y la valorización de la historia, tradiciones y valores culturales locales.
3.	Impulsar la co-creación de soluciones comunitarias, facilitando espacios donde los ciudadanos asuman un rol activo en la gestión de su entorno y la transformación social de su localidad; garantizando la transversalización de enfoques diferenciales e inclusivos en el desarrollo de las actividades del proyecto, promoviendo una participación equitativa y sostenible de todos los sectores de la comunidad.
4.	Establecer y fortalecer alianzas estratégicas con entidades gubernamentales y organizaciones no gubernamentales a nivel local, distrital y nacional para la articulación de acciones del proyecto._x000D_
5.	Elaborar informes periódicos de seguimiento y evaluación sobre los avances, resultados y retos del proyecto, que sirvan de insumo para la toma de decisiones en la Alcaldía Local.
6.	Las demás que le sean asignadas por el supervisor del contrato y que surjan de la naturaleza del mismo.</t>
  </si>
  <si>
    <t xml:space="preserve">COMPROMISOS DE LA AGENCIA DISTRITAL PARA LA EDUCACIÓN SUPERIOR, LA CIENCIA Y LA TECNOLOGÍA - ATENEA:_x000D_
1.	INCORPORAR EL APORTE DEL FONDO DE DESARROLLO RURAL DE SUMAPAZ AL PRESUPUESTO Y EJECUTAR LOS PROGRAMAS DE EDUCACIÓN POSMEDIA SEGÚN LOS LINEAMIENTOS, MANUALES Y DOCUMENTOS TÉCNICOS Y OPERATIVOS EXPEDIDOS POR LA AGENCIA ATENEA PARA EL DESARROLLO LOS MISMOS. _x000D_
2.	DISEÑAR, REALIZAR Y DIFUNDIR LAS CONVOCATORIAS A POTENCIALES BENEFICIARIOS DE LOS PROGRAMAS DE EDUCACIÓN POSMEDIA.  _x000D_
3.	DISPONER DE LOS RECURSOS TÉCNICOS Y/O TECNOLÓGICOS REQUERIDOS PARA ADELANTAR LOS PROCESOS DE INSCRIPCIÓN, FORMALIZACIÓN Y SEGUIMIENTO A LOS BENEFICIARIOS DE LOS PROGRAMAS DE EDUCACIÓN POSMEDIA. _x000D_
4.	REVISAR Y VERIFICAR EL CUMPLIMIENTO DE LOS REQUISITOS Y DOCUMENTOS EXIGIDOS PARA LA ADJUDICACIÓN DE CADA BENEFICIO.  _x000D_
5.	SELECCIONAR LOS BENEFICIARIOS, DE CONFORMIDAD CON EL REGLAMENTO O MANUAL OPERATIVO Y LOS TÉRMINOS DE CADA PROGRAMA, QUE SE DEFINAN PARA TAL EFECTO. _x000D_
6.	IMPLEMENTAR LOS LINEAMIENTOS, MANUALES, Y DOCUMENTOS TÉCNICOS Y OPERATIVOS QUE HACEN PARTE INTEGRAL DE ESTE CONVENIO, ASÍ COMO LOS TÉRMINOS DE CADA PROGRAMA. _x000D_
7.	CELEBRAR LOS CONVENIOS Y/O ACUERDOS CON LAS DIFERENTES INSTITUCIONES Y OPERADORES DE FORMACIÓN PARA LA EJECUCIÓN DE LOS RECURSOS APORTADOS POR EL FONDO DE DESARROLLO RURAL DE SUMAPAZ. _x000D_
8.	REALIZAR LOS DESEMBOLSOS ASOCIADOS AL ACCESO A LAS INSTITUCIONES Y OPERADORES DE FORMACIÓN QUE DESARROLLEN LOS PROGRAMAS ACADÉMICOS OBJETO DEL PRESENTE CONVENIO INTERADMINISTRATIVO. _x000D_
9.	REALIZAR LOS DESEMBOLSOS NECESARIOS PARA GARANTIZAR LA PERMANENCIA A LOS BENEFICIARIOS DE LOS PROGRAMAS DE EDUCACIÓN POSMEDIA.  _x000D_
10.	IMPLEMENTAR EL ESQUEMA DE SEGUIMIENTO A LAS Y LOS BENEFICIARIOS DE LOS PROGRAMAS DE EDUCACIÓN POSMEDIA, REPORTANDO MENSUALMENTE LAS NOVEDADES QUE SE PRESENTEN CON EL FIN DE ADOPTAR MEDIDAS CONJUNTAS QUE SEAN NECESARIAS._x000D_
</t>
  </si>
  <si>
    <t>OBLIGACIONES</t>
  </si>
  <si>
    <t>1.	 Realizar la revisión exhaustiva de los estudios previos, DTS, ficha EBI y NO Hay de los procesos contractuales asignados, con el fin de garantizar su calidad y precisión.
2.	 Realizar la solicitud de documentos de los contratos asignados en cumplimiento de las listas de chequeo que se encuentra en Matiz y verificar que cumplan con los requisitos legales  para tramitar los procesos de contratación asignados
3.	Realizar la publicación de los procesos contractuales en sus diferentes etapas  de manera correcta y oportuna en Secop II y SIPSE, asegurando la transparencia y accesibilidad de la información de acuerdo a la numeración de la lista de chequeo vigente.
4.	Realizar las modificaciones, liquidaciones o cierres contractuales asignadas en cumplimiento del objeto contractual, garantizando que se ajusten a las necesidades y requerimientos del contrato .
5.	Actualizar periódicamente la información en las matrices de contratación para garantizar su relevancia y precisión en SIVICOF.
6.	Asistir a las reuniones, comités de contratación, capacitaciones, comités de seguimiento a la ejecución contractual y otros eventos relacionados, con el fin de garantizar la coordinación y el cumplimiento del objeto contractual.
7.    Responder y absolver consultas, solicitudes de información, citaciones, derechos de petición y requerimientos que sobre los temas, materia del contrato, que pueda llegar a formular cualquier autoridad o particular, dentro de los términos establecidos por la ley.
8.	Las demás que sean inherentes al cumplimiento del objeto contractual y/o que le sean
asignadas por el Alcalde Local.</t>
  </si>
  <si>
    <t>OBJETO</t>
  </si>
  <si>
    <t>124906 - Prestar sus servicios profesionales en el desarrollo y gestión de los procesos contractuales en cada una de sus etapas del Fondo de Desarrollo Rural de Sumapaz. 2327</t>
  </si>
  <si>
    <t>125222 - Prestar los servicios profesionales especializados en el seguimiento y coordinación del parque automotor, pesado y maquinaria amarilla, de propiedad y/o tenencia del Fondo de Desarrollo Rural de Sumapaz. 2289.</t>
  </si>
  <si>
    <t>124819  - Prestar los servicios profesionales jurídicos para apoyar los asuntos precontractuales, contractuales y post-contractuales del área de Gestión de Desarrollo Local de la Alcaldía Local de Sumapaz.  2327</t>
  </si>
  <si>
    <t>127974 - Prestar los servicios profesionales para realizar la planeación, seguimiento y ejecución del proceso de servicio de transporte de pasajeros, destinado para atender las actividades y eventos programados por la Alcaldía Local de Sumapaz. 2327.</t>
  </si>
  <si>
    <t>126244  -  Prestar los servicios profesionales especializados, al despacho y al Área de Gestión de Desarrollo Local, para apoyar los procesos jurídicos, administrativos y de contratación pública en la Alcaldía Local de Sumapaz. 2327</t>
  </si>
  <si>
    <t>124937  - Prestar los servicios profesionales especializados para gestionar los proyectos de inversión de infraestructura vial, que se ejecutan con los recursos del Fondo de Desarrollo Rural de Sumapaz. 2289</t>
  </si>
  <si>
    <t>125223 - Prestar los servicios profesionales especializados al área de gestión del desarrollo local, en la gestión y ejecución de las actividades administrativas que se adelantan en el despacho de la Alcaldía Local de Sumapaz. 2327.</t>
  </si>
  <si>
    <t>125639 - Prestar los servicios profesionales al Área de Gestión de Desarrollo Local para apoyar la planeación, ejecución y seguimiento a los proyectos de inversión de infraestructura de la Alcaldía Local de Sumapaz. 2289.</t>
  </si>
  <si>
    <t>125035 - Prestar los servicios profesionales especializados para apoyar la planeación, seguimiento, ejecución y control de los proyectos ambientales y de desarrollo rural sostenible, del fondo de desarrollo rural de Sumapaz. 2671</t>
  </si>
  <si>
    <t>124919  - Prestar los servicios profesionales al Área de Gestión de Desarrollo Local para apoyar la planeación, ejecución y seguimiento a los proyectos de inversión de infraestructura de la Alcaldía Local de Sumapaz. 2289</t>
  </si>
  <si>
    <t>128670 - Prestar los servicios profesionales para apoyar administrativamente la gestión contractual y al despacho de la Alcaldía Local de Sumapaz, en el seguimiento y ejecución del Plan de Gestión. 2327</t>
  </si>
  <si>
    <t>128528 - Prestar los servicios profesionales veterinarios para el fortalecimiento del servicio de asistencia técnica agropecuaria en la localidad de Sumapaz. 2666</t>
  </si>
  <si>
    <t>124881  - Prestar los servicios profesionales para apoyar los procesos de planeación, administrativos, financieros y presupuestales del Fondo de Desarrollo Rural de Sumapaz. 2327</t>
  </si>
  <si>
    <t>125683 - Prestar sus servicios profesionales para dar respuesta a derechos de petición y demás requerimientos relacionados con los procesos contractuales del Fondo de Desarrollo Rural de Sumapaz. 2327.</t>
  </si>
  <si>
    <t>125008 - Prestar servicios técnicos de apoyo administrativo al Área de Gestión de Desarrollo Local en los procesos contractuales, de la Alcaldía local de Sumapaz. 2327</t>
  </si>
  <si>
    <t>125219 - Prestar los servicios de apoyo técnico para la ejecución de los procesos logísticos, operativos y/o administrativos de la Alcaldía Local de Sumapaz. 2327.</t>
  </si>
  <si>
    <t>125681 - Prestar los serviciosprofesionales especializados para la estructuración y gestión de los procesos y procedimientos contractuales jurídicos; así como, los trámites y actuaciones administrativas que sean asignadas. 2327.</t>
  </si>
  <si>
    <t>126411  - Prestar los servicios profesionales jurídicos para apoyar los asuntos legales de los procesos del sistema vial de la Alcaldía Local de Sumapaz. 2289</t>
  </si>
  <si>
    <t>124913 - Prestar sus servicios profesionales como administrador de la Red de la Alcaldía Local de Sumapaz y realizar la actualización de los datos en los diferentes sistemas de información. 2327.</t>
  </si>
  <si>
    <t>127839 - Prestar los servicios de apoyo administrativo y logístico en la ejecución de los proyectos de inversión relacionados con el acceso a la justicia integral de la Alcaldía Local de Sumapaz. 2290</t>
  </si>
  <si>
    <t>124957 - Prestar los servicios profesionales en el manejo, validación y actualización de la información de los aplicativos institucionales de seguimiento de los proyectos de inversión del Fondo de Desarrollo Rural de Sumapaz. 2327</t>
  </si>
  <si>
    <t>127933 - Prestar los servicios como auxiliar de apoyo administrativo al Área De Gestión De Desarrollo Local, de la Alcaldía Local De Sumapaz. 2327</t>
  </si>
  <si>
    <t>126417  - Prestar los servicios profesionales para brindar apoyo en el seguimiento de los recursos invertidos por el Sistema General de Regalías en el territorio de Sumapaz. 2289</t>
  </si>
  <si>
    <t>124871  - Prestar sus servicios profesionales de apoyo administrativo al Área de Gestión del Desarrollo Local, en la gestión contractual del Fondo de Desarrollo Rural de Sumapaz.2327</t>
  </si>
  <si>
    <t>128672 - Prestar los servicios profesionales jurídicos para apoyar los asuntos legales de los procesos del sistema vial de la Alcaldía Local de Sumapaz. 2289</t>
  </si>
  <si>
    <t>127928 - Prestar sus servicios técnicos al Área de Gestión del Desarrollo Local, en la gestión contractual del Fondo de Desarrollo Rural de Sumapaz. 2327</t>
  </si>
  <si>
    <t>127923 - Prestar los servicios profesionales para apoyar jurídicamente las auditorias generadas por los entes de control y temas relacionados con planes de mejoramiento de la Alcaldía Local de Sumapaz. 2327</t>
  </si>
  <si>
    <t>126424  - Prestar los servicios profesionales para atender y brindar respuestas a las solicitudes, requerimientos, derechos de petición y tutelas radicadas en la alcaldía local de Sumapaz. 2327</t>
  </si>
  <si>
    <t>125214 - Prestar sus servicios profesionales de apoyo al Área de Gestión del Desarrollo Local en la gestión de las liquidaciones y cierres de los procesos contractuales del Fondo de Desarrollo Local de Sumapaz. 2327</t>
  </si>
  <si>
    <t>126298 - Prestar sus servicios como auxiliar en el apoyo a las actividades de huerta, propagación, producción y mantenimiento de material vegetal, en las sedes de la Alcaldía Local de Sumapaz. 2671</t>
  </si>
  <si>
    <t>125129 - Prestar sus servicios de apoyo para desarrollar actividades logísticas y operativas, en los bienes y/o predios a cargo del Fondo de Desarrollo Rural de Sumapaz. 2327.</t>
  </si>
  <si>
    <t>126249  - Prestar los servicios profesionales para apoyar el desarrollo de los proyectos de mitigación y gestión del riesgo y adaptación al cambio climático para la conservación del medio ambiente y los recursos naturales renovables existentes en la localidad de Sumapaz. 2613</t>
  </si>
  <si>
    <t>124885  - Prestar los servicios profesionales para apoyar los asuntos administrativos  del Área de Gestión de Desarrollo Local de la Alcaldía Local de Sumapaz. 2327.</t>
  </si>
  <si>
    <t>124889 - Prestar sus servicios profesionales para apoyar al equipo de prensa y comunicaciones de la Alcaldía Local de Sumapaz, en la realización y publicación de contenidos de redes sociales y canales de divulgación digital (Sitio Web) de la alcaldía local. 2327</t>
  </si>
  <si>
    <t>124890 - Prestar los servicios profesionales para apoyar los procesos del parque automotor pesado y de maquinaria de propiedad del Fondo de Desarrollo Rural de Sumapaz. 2289.</t>
  </si>
  <si>
    <t>125192  - Prestar los servicios profesionales para apoyar los asuntos jurídicos en los procesos contractuales y post-contractuales  y  la gestión ambiental interna y externa de la Alcaldía Local de Sumapaz. 2613</t>
  </si>
  <si>
    <t>124914 - Prestar los servicios profesionales al Área de Gestión de Desarrollo Local para apoyar la planeación, ejecución y seguimiento a los proyectos de inversión de infraestructura vial y actividades designadas por el despacho de la Alcaldía Local de Sumapaz. 2289</t>
  </si>
  <si>
    <t>125751 - Prestar los servicios profesionales al Área de Gestión de Desarrollo Local, para apoyar la planeación, ejecución y seguimiento del proyecto de inversión  Acciones para el cuidado de la salud y el bienestar de las y los Sumapaceños. 2324</t>
  </si>
  <si>
    <t>127524 - Prestar sus servicios profesionales especializados para apoyar el desarrollo de actividades de transformación productiva y formación de capacidades, en la localidad de Sumapaz. 2315</t>
  </si>
  <si>
    <t>125146 - Prestar los servicios profesionales en la planeación, ejecución y seguimiento de los proyectos de inversión en los temas de Recreación y Deporte que ejecute el Fondo de Desarrollo Rural de Sumapaz.. 2388.</t>
  </si>
  <si>
    <t>128679 - Prestar los servicios como Auxiliar administrativo para el área de Gestión de Desarrollo Local, en los temas de Infraestructura, de la Alcaldía local de Sumapaz. 2289</t>
  </si>
  <si>
    <t>126246  -  Prestar sus servicios profesionales especializados para apoyar el desarrollo de actividades de transformación productiva y formación de capacidades, en la localidad de Sumapaz. 2315</t>
  </si>
  <si>
    <t>129655 - Prestar los servicios profesionales al área de gestión de desarrollo local, en temas relacionados con atención a la población vulnerable, de la Alcaldía Local de Sumapaz. 2398</t>
  </si>
  <si>
    <t>124922  -  Prestar los servicios profesionales especializados para apoyar la gestión y ejecución de los proyectos de inversión de infraestructura local. 2289</t>
  </si>
  <si>
    <t>125133 - Prestar los servicios profesionales especializados en la ejecución y seguimiento de las actividades que se ejecutan en el proyecto de Recreación y deporte del Fondo de Desarrollo Rural de Sumapaz. 2388</t>
  </si>
  <si>
    <t>126323  - Prestar los servicios profesionales para apoyar el desarrollo de las actividades del proyecto de inversión que incluye los temas relacionados a educación desde la primera infancia hasta el acceso y permanencia en la educación superior que ejecute el Fondo de Desarrollo Rural de Sumapazen el marco del PDL 2025-2028.  2703.</t>
  </si>
  <si>
    <t>124909 - Prestar sus servicios profesionales para coordinar, liderar y asesorar los planes y estrategias de comunicación interna y externa para la divulgación de los programas, proyectos y actividades de la Alcaldía Local. 2327.</t>
  </si>
  <si>
    <t>129057 - Prestar sus servicios profesionales en la formulación y apoyo a la supervisión de proyectos de inversión del Plan de Desarrollo Local 2025-2028 de la localidad de Sumapaz, en los componentes sociales y de funcionamiento, garantizando el cumplimiento de las metas establecidas. 2327</t>
  </si>
  <si>
    <t>125693 - Prestar los servicios como Auxiliar administrativo para el Centro de Documentación e Información C.D.I, de la Alcaldía Local de Sumapaz. 2327.</t>
  </si>
  <si>
    <t>125215 - Prestar los servicios profesionales para realizar la planeación, seguimiento y ejecución del proceso de servicio de transporte de pasajeros, destinado para atender las actividades y eventos programados por la Alcaldía Local de Sumapaz. 2327.</t>
  </si>
  <si>
    <t>125210 - Prestar los servicios profesionales especializados de apoyo psicosocial al Área de Gestión de Desarrollo Local para generar acciones complementarias en salud en la localidad de Sumapaz. 2324.</t>
  </si>
  <si>
    <t>127824 -   Prestar los servicios profesionales para el fortalecimiento ambiental del servicio de asistencia técnica agropecuaria de la localidad de Sumapaz.  2671</t>
  </si>
  <si>
    <t>127853 - Prestar los servicios Profesionales para apoyar la planeación, seguimiento, ejecución y control de los Proyectos ambientales y de desarrollo rural sostenible, del Fondo de Desarrollo Rural de Sumapaz. 2671</t>
  </si>
  <si>
    <t>127859 - Prestar los servicios profesionales especializados para la atención, orientación y fortalecimiento a la estrategia de acceso a la justicia integral y actividades relacionados con Derechos Humanos en la localidad, en el marco del plan de desarrollo 2025-2028. 2230</t>
  </si>
  <si>
    <t>127926 -  Prestar los servicios profesionales especializados, para que apoye al despacho de la Alcaldía Local de Sumapaz, en los procesos jurídicos, legales y contractuales en cumplimiento al Plan de Desarrollo Local. 2327</t>
  </si>
  <si>
    <t>124901  - Prestar los servicios profesionales en el Área de Gestión del Desarrollo Local de la Alcaldía Local de Sumapaz, en el proceso de ejecución y seguimiento presupuestal de los planes y proyectos de inversión, así como validar la información en el aplicativo SIPSE. 2327</t>
  </si>
  <si>
    <t>126254 - Prestar los servicios de apoyo administrativo para la gestión agroambiental del área de Gestión de Desarrollo Local de la Alcaldía Local de Sumapaz. 2671</t>
  </si>
  <si>
    <t>125199 - Prestar los servicios profesionales para apoyar la formulación, ejecución, seguimiento y mejora continua de las herramientas que conforman la Gestión Ambiental Institucional de la Alcaldía Local. 2689.</t>
  </si>
  <si>
    <t>126401 - Prestar sus servicios de Apoyo Tecnico-Administrativo al Área De Gestión De Desarrollo Local, en los temas relacionados con la infraestructura vial de la Alcaldía Local De Sumapaz. 2289</t>
  </si>
  <si>
    <t>127978 - Prestar los servicios profesionales para estudiar la relación de los sistemas biológicos frente a las actividades de conservación y aprovechamiento de los recursos naturales, en la localidad de Sumapaz. 2671.</t>
  </si>
  <si>
    <t>111639 - Prestar los servicios profesionales para coordinar la articulación, asistencia y acompañamiento de los procesos de planeación local, para la promoción de la participación de las mujeres y de la equidad de género, para materializar en la localidad las estrategias de territorialización y transversalización de la Política Publica de Mujeres y Equidad de género, PPMYEG. 2526</t>
  </si>
  <si>
    <t>125206 - Prestar los servicios profesionales como Abogado (a) en la implementación y gestión de estrategias de fortalecimiento de los sistemas locales de justicia y acceso a la justicia rural. 2290.</t>
  </si>
  <si>
    <t>127716 - Prestar los servicios profesionales como abogado, para el trámite de los asuntos jurídicos y legales, que requieran los procesos misionales y administrativos que se adelantan en el Fondo Desarrollo Local sumapaz. 2327</t>
  </si>
  <si>
    <t>127526 - Prestar servicios profesionales para apoyar la formulación, implementación, seguimiento de planes y proyectos de Fondo de Desarrollo Rural de Sumapaz, relacionados con mujer y equidad de género, y demás procesos asociados a su transversalización a nivel local. 2541</t>
  </si>
  <si>
    <t>125020  - Prestar sus servicios profesionales de apoyo administrativo al Área de Gestión del Desarrollo Local, en la gestión contractual del Fondo de Desarrollo Rural de Sumapaz. 2327</t>
  </si>
  <si>
    <t>127753 - Prestar los servicios profesionales para realizar el seguimiento operativo, administrativo, técnico y financiero de las actividades concernientes a los procesos de logística desarrolladas por el Fondo de Desarrollo Local de Sumapaz.  2327</t>
  </si>
  <si>
    <t>128682 - Prestar sus servicios profesionales para apoyar el proyecto de inversión "Fortaleciendo la Conectividad en Sumapaz¿. 2265.</t>
  </si>
  <si>
    <t>125187  - Prestar los servicios profesionales de apoyo al área de Gestión del Desarrollo Local en el seguimiento a los procesos y procedimientos desarrollados, y la planeación, ejecución y seguimiento de los proyectos de inversión y gastos de funcionamiento del Fondo de Desarrollo Rural de Sumapaz. 2327</t>
  </si>
  <si>
    <t>127517 - Prestar los servicios técnicos para apoyar las actividades administrativas y operativas del parque automotor en la Alcaldía Local de Sumapaz. 2289.</t>
  </si>
  <si>
    <t>125190  - Prestar los servicios profesionales para el apoyo al despacho y al Área de Gestión del Desarrollo Local, de la Alcaldía Local de Sumapaz. 2327</t>
  </si>
  <si>
    <t>127543 - Prestar sus servicios profesionales especializados al área de gestión de desarrollo local para apoyar la planeación, ejecución y seguimiento a los proyectos de infraestructura y puentes. 2474</t>
  </si>
  <si>
    <t>130324 - Prestar servicios técnicos para el apoyo administrativo y en territorio de los programas y proyectos de mujer y equidad de genero del Fondo de Desarrollo Rural de Sumapaz.. 2541.</t>
  </si>
  <si>
    <t>127862 - Prestar los servicios como gestor comunitario para la implementación y seguimiento de programas de promoción de la salud para garantizar desarrollo e implementación de estrategias que faciliten actividades comunitarias, en garantía del acceso y la atención integral en salud en la localidad de Sumapaz. 2324</t>
  </si>
  <si>
    <t>126421 - Prestar los servicios profesionales para apoyar el seguimientos de los proyectos de inversión de infraestructura vial, que se ejecutan con los recursos del Fondo de Desarrollo Rural de Sumapaz. 2289</t>
  </si>
  <si>
    <t>129492 - Prestar los servicios profesionales de apoyo jurídico al Área de Gestión Policiva-Jurídica, en cumplimiento de la misionalidad de la Alcaldía Local de Sumapaz. 2327.</t>
  </si>
  <si>
    <t>127749 -  Prestar los servicios profesionales especializados, para apoyar los procesos jurídicos, administrativos y la gestión contractual del Área de Gestión de Desarrollo Local de la Alcaldía Local de Sumapaz. 2327</t>
  </si>
  <si>
    <t>126321  - Prestar los servicios profesionales para apoyar los asuntos jurídicos y legales del proyecto de Participación incidente en Sumapaz, de la Alcaldía Local de Sumapaz. 2696</t>
  </si>
  <si>
    <t>124917 - Prestar sus servicios de apoyo técnico en el diseño y producción de las piezas audiovisuales de carácter institucional del Fondo de Desarrollo Rural de Sumapaz. 2327.</t>
  </si>
  <si>
    <t>124844  - Prestar sus servicios profesionales de apoyo al Área de Gestión del Desarrollo Local en la gestión de cierres y liquidaciones contractuales del Fondo de Desarrollo Local de Sumapaz. 2327</t>
  </si>
  <si>
    <t>126250 - Prestar sus servicios como auxiliar para apoyar el desarrollo de las actividades del proyecto Sumapaz proteje su fauna. 2666</t>
  </si>
  <si>
    <t>125641 - Prestar los servicios profesionales al Área de Gestión de Desarrollo Local para apoyar la planeación, ejecución y seguimiento a los proyectos de inversión de infraestructura de la Alcaldía Local de Sumapaz. 2289</t>
  </si>
  <si>
    <t>127539 - Prestar sus servicios como Docente Deportivo Técnico para la formación integral y deportiva de las niñas, niños y adolescentes y apoyar los temas de recreación y deporte que ejecute el Fondo de Desarrollo de Sumapaz. 2388</t>
  </si>
  <si>
    <t>125013  - Prestar los servicios profesionales para apoyar los procesos administrativos y financieros del área de Gestión de Desarrollo Local, de la Alcaldía Local de Sumapaz. 2327</t>
  </si>
  <si>
    <t>128148 - Prestar los servicios profesionales para apoyar al Área de Gestión de Desarrollo Local, en los procesos administrativos relacionados con el Almacén del Fondo de Desarrollo Rural de Sumapaz. 2327.</t>
  </si>
  <si>
    <t>127847 - Prestar los servicios profesionales zootecnicos para el fortalecimiento del servicio de asistencia técnica agropecuaria en la localidad de Sumapaz. 2666</t>
  </si>
  <si>
    <t>128150 - Prestar los servicios profesionales para apoyar jurídicamente la gestión predial de la localidad de Sumapaz. 2327.</t>
  </si>
  <si>
    <t>124965 - Prestar los servicios profesionales al Área de Gestión de Desarrollo Local para apoyar la planeación, ejecución y seguimiento a los proyectos de inversión de infraestructura vial y actividades designadas por el despacho de la Alcaldía Local de Sumapaz. 2289</t>
  </si>
  <si>
    <t>125677 - Prestar los servicios profesionales para apoyar al equipo de prensa y comunicaciones de la Alcaldía Local en la realización de productos y piezas digitales, impresas y publicitarias de gran formato y de animación gráfica, así como apoyar la producción y montaje de eventos. 2327</t>
  </si>
  <si>
    <t>126303 - Prestar sus servicios como auxiliar para apoyar el desarrollo de las actividades de campo requeridas en los proyectos de restauración ecológica de localidad de Sumapaz. 2682</t>
  </si>
  <si>
    <t>128156 - Prestar los servicios Profesionales para apoyar la planeación, seguimiento, ejecución y control de los Proyectos ambientales y de desarrollo rural sostenible, del Fondo de Desarrollo Rural de Sumapaz. 2671.</t>
  </si>
  <si>
    <t>124911 - Prestar los servicios de apoyo asistencial al área de Gestión del Desarrollo Local en la gestión administrativa y financiera de los procesos que se adelantan la Alcaldía Local de Sumapaz. 2327</t>
  </si>
  <si>
    <t>125197  - Prestar los servicios profesionales para apoyar las acciones de educación ambiental que debe atender el despacho de la Alcaldía Local de Sumapaz. 2671</t>
  </si>
  <si>
    <t>124884  - Prestar sus servicios profesionales para apoyar el cubrimiento de las actividades, cronogramas y agenda de la Alcaldía local a nivel interno y externo, así como la generación de contenidos periodísticos. 2327</t>
  </si>
  <si>
    <t>124897 - Prestar servicios profesionales en la gestión financiera, presupuestal y de tesorería del Área de Gestión de Desarrollo Local de la Alcaldía Local de Sumapaz. 2327</t>
  </si>
  <si>
    <t>124836  - Prestar los servicios administrativos para apoyar la atención de solicitudes de entes de control, proposiciones y comunidad en general.  2327</t>
  </si>
  <si>
    <t>127863 - Prestar los servicios profesionales para atender integralmente desde los conocimientos de la fisioterapia, a mujeres campesinas de la localidad de Sumapaz, a partir de acciones de prevención y atención individual y colectiva. 2541</t>
  </si>
  <si>
    <t>130062 - Prestar los servicios profesionales para ejecutar actividades de seguimiento, control e implementación del sistema de gestión de seguridad y salud en el trabajo SG-SST del Fondo de Desarrollo Rural de Sumapaz. 2289</t>
  </si>
  <si>
    <t>127708 - Prestar sus servicios administrativos para realizar el apoyo logístico y operativo de las actividades que se desarrollan por la Alcaldía Local de Sumapaz. 2327</t>
  </si>
  <si>
    <t>125149  - Prestar los servicios profesionales para apoyar la planeación de los proyectos de inversión de Participación incidente que ejecute el Fondo de Desarrollo Rural de Sumapaz. 2696</t>
  </si>
  <si>
    <t>125185  - Prestar los servicios como Auxiliar Administrativo en los procesos de infraestrucura que se ejecutan con los recursos del Fondo de Desarrollo Rural de Sumapaz. 2289</t>
  </si>
  <si>
    <t>125638 - Prestar sus servicios de apoyo técnico al Área de Gestión de Desarrollo Local, en la ejecución de las obras de infraestructura vial de la Alcaldía Local De Sumapaz. 2289.</t>
  </si>
  <si>
    <t>127818 - Prestar los servicios profesionales para apoyar la ejecución del proyecto relacionado con mujer y equidad de género, y demás procesos asociados a su transversalización a nivel local.  2541</t>
  </si>
  <si>
    <t>118324 - Prestar los servicios profesionales veterinarios para el fortalecimiento del servicio de asistencia técnica agropecuaria en la localidad de Sumapaz. 2671.</t>
  </si>
  <si>
    <t>126317 - Prestar los servicios como auxiliar administrativo para el Área de Gestión de Desarrollo Local, en los temas de participación de la Alcaldía Local de Sumapaz. 2696</t>
  </si>
  <si>
    <t>126405 - Prestar los servicios tecnológos para apoyar a la Alcaldía Local de Sumapaz en la implementación del sistema integrado de gestión y el SG-SST, orientados por el nivel central. 2289</t>
  </si>
  <si>
    <t>126319  - Prestar los servicios profesionales de apoyo al Área de Gestión de Desarrollo Local, de la Alcaldía Local de Sumapaz, asociados a la participación incidente que ejecuta el Fondo de Desarrollo Rural de Sumapaz. 2696.</t>
  </si>
  <si>
    <t>125660 - Prestar sus servicios como técnico para apoyary dar soporte técnico al administrador y usuario final de la red de sistemas y tecnología e información de la Alcaldía Local. 2327.</t>
  </si>
  <si>
    <t>125749 - Prestar los servicios técnicos de apoyo jurídico para los procesos de atención de víctimas, reparación integral y justicia restaurativa de la Alcaldía Local de Sumapaz. 2319</t>
  </si>
  <si>
    <t>125166  - Prestar los servicios técnicos para que apoye las actividades operativas del parque automotor en la Alcaldía Local de Sumapaz. 2289</t>
  </si>
  <si>
    <t>125666 - Prestar los servicios técnicos para apoyar los procesos administrativos y trámites ambientales que se adelantan en el Área de Gestión del Desarrollo Local. 2327.</t>
  </si>
  <si>
    <t>125220 - Prestar los servicios técnicos para apoyar la creación e implementación de proyectos ciudadanos de educación ambiental de la localidad de Sumapaz. 2671.</t>
  </si>
  <si>
    <t>130412 - Prestar los servicios de apoyo asistencial en los procesos administrativos y contables del Área de Gestión de Desarrollo Local, de la Alcaldía Local de Sumapaz. 2327.</t>
  </si>
  <si>
    <t>127537 - Prestar los servicios profesionales para apoyar la promoción de la participación de las mujeres y de la equidad en el territorio rural de Sumapaz. 2526.</t>
  </si>
  <si>
    <t>130323 - Prestar los servicios profesionales al Área de Gestión de Desarrollo Local, para apoyar la planeación, ejecución y seguimiento del proyecto de inversión Acciones para el cuidado de la salud y el bienestar de las y los Sumapaceños. 2324</t>
  </si>
  <si>
    <t>124915 - Prestar los servicios técnicos para apoyar los procesos administrativos, contables y financieros del Área de Gestión de Desarrollo Local, de la Alcaldía Local de Sumapaz. 2327.</t>
  </si>
  <si>
    <t>125000 - Prestar los servicios técnicos para apoyar los procesos administrativos que se adelantan en el despacho de la Alcaldía Local de Sumapaz. 2327</t>
  </si>
  <si>
    <t>124950 - Prestar los servicios profesionales al Área de Gestión de Desarrollo Local brindando apoyo técnico en la planeación, ejecución y seguimiento del proyecto de inversión de mejoramiento de vivienda para la comunidad de Sumapaz. 2278</t>
  </si>
  <si>
    <t>130048 - Prestar los servicios profesionales para apoyar la implementación, seguimiento y control de los Planes de Mejoramiento resultado de las auditorías y Planes de Gestión, así como fortalecer el proceso de mejora continua en la Alcaldía Local de Sumapaz. 2327</t>
  </si>
  <si>
    <t>127697 - Prestar los servicios de apoyo técnico en los procesos que se adelantan en el almacén de la Alcaldía Local De Sumapaz. 2327</t>
  </si>
  <si>
    <t>127558 - Prestar los servicios profesionales para apoyar la ejecución del proyecto Por una Sumapaz sin riesgos y que le aporta y se adapta al cambio climático, en la localidad de Sumapaz. 2613</t>
  </si>
  <si>
    <t>130164 - Prestar los servicios profesionales para acompañar al Área de Gestión Policiva-Jurídica en la gestión de los asuntos relacionados con seguridad ciudadana, convivencia y prevención de conflictividades, violencias y delitos en la localidad de Sumapaz. 2327.</t>
  </si>
  <si>
    <t>127755 - Prestar sus servicios profesionales como apoyo administrativo en temas contables del Fondo de Desarrollo de Sumapaz, en los procesos que se adelantan, haciendo uso de la normatividad tributaria, contable vigente y diferentes herramientas físicas y tecnológicas dentro del procesamiento de la información contable. 2327</t>
  </si>
  <si>
    <t>130408 - Prestar los servicios como auxiliar para apoyar los procesos administrativos y contractuales del área de Gestión de Desarrollo Local, de la Alcaldía Local de Sumapaz. 2327</t>
  </si>
  <si>
    <t>125031  - Prestar el apoyo secretarial a la Junta Administradora Local. 2327</t>
  </si>
  <si>
    <t>124883 - 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audiovisuales.2327</t>
  </si>
  <si>
    <t>127515 - Prestar sus servicios profesionales como apoyo al área de gestión del desarrollo local de la alcaldía local de Sumapaz en temas de contabilidad, así como, en los trámites, procedimientos y aplicativos designados. 2327.</t>
  </si>
  <si>
    <t>127520 - Prestar los servicios profesionales de acompañamiento psicosocial para apoyar la ejecución de la meta de Implementar acciones pedagógicas para la gestión de conflictividades y prevención de violencias. 2290</t>
  </si>
  <si>
    <t>127544 - Prestar sus servicios profesionales para apoyar la ejecución de la Meta de  "Beneficiar 305 personas mayores con transferencias monetarias". 2398</t>
  </si>
  <si>
    <t>126252 - Prestar los servicios técnicos al desarrollo de las actividades de inseminación, sanidad y producción animal en el marco de la asistencia técnica agropecuaria en la localidad de Sumapaz. 2671</t>
  </si>
  <si>
    <t>125125 - Prestar los servicios profesionales para el desarrollo de acciones de planeación, seguimiento, ejecución y acompañamiento de los procesos y actividades relacionadas con los Acueductos Veredales que se adelanten por el Fondo de Desarrollo Rural de Sumapaz. 2689</t>
  </si>
  <si>
    <t>130773 - Prestar sus servicios profesionales en la formulación y apoyo a la supervisión de proyectos de inversión del Plan de Desarrollo Local 2025-2028 de la localidad de Sumapaz, en los componentes sociales y de funcionamiento, garantizando el cumplimiento de las metas establecidas. 2327</t>
  </si>
  <si>
    <t>130924 - Prestar los servicios profesionales para apoyar la ejecución del proyecto Por una Sumapaz sin riesgos, que le aporta y se adapta al cambio climático, en la localidad de Sumapaz 2613</t>
  </si>
  <si>
    <t>131054 - Prestar los servicios profesionales de apoyo psicosocial al Área de Gestión de Desarrollo Local para generar acciones complementarias en salud en la localidad de Sumapaz. 2324</t>
  </si>
  <si>
    <t>127551 - Prestar los servicios como auxiliar administrativo para apoyar las actividades de mantenimiento y control de la maquinaria pesada de propiedad del Fondo de Desarrollo Rural de Sumapaz. 2289.</t>
  </si>
  <si>
    <t>127554 - Prestar sus servicios asistenciales para apoyar el fortalecimiento de la gestión local y territorial en procesos institucionales y sociales articulados por el Fondo de Desarrollo Local de Sumapaz, así mismo atender todas las jornadas previstas para la promoción y acompañamiento de la seguridad, justicia y convivencia ciudadana de la localidad. 2290.</t>
  </si>
  <si>
    <t>125687 - Prestar los servicios profesionales al área de gestión de desarrollo local brindando apoyo técnico en la planeación, ejecución y seguimiento del proyecto de inversión de terminación de sedes. 2327.</t>
  </si>
  <si>
    <t>126347  - 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 de Sumapaz. 2398</t>
  </si>
  <si>
    <t>127522 - Prestar los servicios profesionales de acompañamiento psicosocial para apoyar la ejecución de la meta de beneficiar ciudadanos con habilidades y capacidades para gestionar la convivencia constructivamente. 2290.</t>
  </si>
  <si>
    <t>127516 - Prestar sus servicios profesionales de apoyo al Área de Gestión del Desarrollo Local en la gestión de las liquidaciones de los contratos que suscribe el Fondo de Desarrollo Rural de Sumapaz. 2327.</t>
  </si>
  <si>
    <t>124904 - Prestar los servicios profesionales especializados para apoyar técnicamente a los responsables e integrantes de los procesos en la implementación de herramientas de gestión, siguiendo los lineamientos metodológicos establecidos por la Oficina Asesora de Planeación de la Secretaría Distrital de Gobierno. 2327</t>
  </si>
  <si>
    <t>130923 - Prestar sus servicios profesionales para apoyar el proyecto de inversión Fortaleciendo la Conectividad en Sumapaz. 2265</t>
  </si>
  <si>
    <t>126299 - Prestar los servicios profesionales en producción agropecuaria para el fortalecimiento del servicio de asistencia técnica agropecuaria de la localidad de Sumapaz. 2671.</t>
  </si>
  <si>
    <t>127826 - Prestar los servicios profesionales para la planeación, programación y seguimiento de los procesos administrativos del parque automotor de la Alcaldía Local de Sumapaz. 2289</t>
  </si>
  <si>
    <t>125662 - Prestar los servicios de apoyo a la gestión documental de la Alcaldía Local en la implementación de los procesos de clasificación, ordenación, selección natural, foliación, identificación, levantamiento de inventarios, almacenamiento y aplicación de protocolos de eliminación y transferencias documentales. 2327.</t>
  </si>
  <si>
    <t>127542 - Prestar sus servicios de apoyo técnico y administrativo en el desarrollo de las actividades que se ejecutan dentro de la asistencia técnica agropecuaria en la localidad de Sumapaz. 12671.</t>
  </si>
  <si>
    <t>126367 - Prestar los servicios profesionales al Área de Gestión de Desarrollo Local de la alcaldía local de Sumapaz para apoyar la planificación, el diseño y el seguimiento a la ejecución del proyecto de Mejoramiento de Vivienda. 2278</t>
  </si>
  <si>
    <t>126414  - Prestar los servicios profesionales al Área de Gestión de Desarrollo Local para apoyar la planeación, ejecución y seguimiento a los proyectos de inversión de infraestructura vial y actividades designadas por el despacho de la Alcaldía Local de Sumapaz. 2289</t>
  </si>
  <si>
    <t>130991 - Prestar sus servicios profesionales para apoyar el cubrimiento de las actividades, cronogramas y agenda de la Alcaldía local a nivel interno y externo, así como la generación de contenidos periodísticos. 2327</t>
  </si>
  <si>
    <t>125640 - Prestar los servicios profesionales en la planeación, programación y seguimiento de los procesos administrativos del parque automotor de la Alcaldía Local de Sumapaz.2289.</t>
  </si>
  <si>
    <t>125670 - Prestar sus servicios asistenciales para apoyar la gestión administrativa y operativa de prensa y comunicaciones de la Alcaldía Local de Sumapaz. 2327</t>
  </si>
  <si>
    <t>127550 - Prestar los servicios artísticos y musicales profesionales  para apoyar la gestión cultural de la localidad de Sumapaz. 2486.</t>
  </si>
  <si>
    <t>125193 - Prestar los servicios profesionales para el desarrollo de acciones de planeación, seguimiento, ejecución y acompañamiento de los procesos y actividades ambientales que se requieran por parte del Fondo de Desarrollo Rural de Sumapaz. 2689</t>
  </si>
  <si>
    <t>125162 - Prestar los servicios profesionales de geología para apoyar en la ejecución de los proyectos de inversión de infraestructura vial, en la de la localidad de Sumapaz. 2289</t>
  </si>
  <si>
    <t>126240  - Prestar los servicios profesionales al Área de Gestión de Desarrollo Local, para apoyar la planeación, ejecución y seguimiento del proyecto de inversión Acciones para el cuidado de la salud y el bienestar de las y los Sumapaceños. 2324.</t>
  </si>
  <si>
    <t>131125 - Prestar los servicios técnicos para apoyar las respuestas a las solicitudes, requerimientos y proposiciones realizados por entidades públicas y entes de control, fortaleciendo los procesos administrativos. 2327</t>
  </si>
  <si>
    <t>127525 - Prestar sus servicios como Técnico Deportivo de apoyo en los temas de recreación y deporte para la formación integral y deportiva de las niñas, niños y adolescentes de la localidad de Sumapaz. 2388</t>
  </si>
  <si>
    <t>127825 - Prestar los servicios técnicos para apoyar la formulación, ejecución y seguimiento del proyecto Mejores condiciones de salud en la Ruralidad. 2324</t>
  </si>
  <si>
    <t>126222 - Prestar sus servicios como auxiliar para apoyar el desarrollo de las actividades requeridas para la adecuada prestación del servicio de asistencia técnica agropecuaria en la localidad. 2671</t>
  </si>
  <si>
    <t>125003  - Prestar los servicios como  apoyo administrativo y de comunicaciones a la Junta Administradora Local. 2327</t>
  </si>
  <si>
    <t>127694 - Prestar los servicios como Técnico de apoyo administrativo al Área de Gestión Policiva de la Alcaldía Local de Sumapaz. 2327</t>
  </si>
  <si>
    <t>127603 - Prestar los servicios administrativos para apoyar las labores de oficios varios y de notificación para la Cuenca del Rio Blanco, de la Alcaldía Local de Sumapaz. 2327</t>
  </si>
  <si>
    <t>127746 -  Prestar los servicios profesionales al Área de Gestión del Desarrollo Local, para apoyar los factores económicos y financieros en la gestión contractual del Fondo de Desarrollo Rural de Sumapaz. 2327</t>
  </si>
  <si>
    <t>127519 - Prestar sus servicios como auxiliar de apoyo en los temas de recreación y deporte para la formación integral y deportiva de las niñas, niños y adolescentes de la localidad de Sumapaz. 2388.</t>
  </si>
  <si>
    <t>131017 - Prestar los servicios de apoyo técnico en las actividades administrativas y operativas del parque automotor en la Alcaldía Local de Sumapaz. 2289.</t>
  </si>
  <si>
    <t>127989 - Prestar servicios de apoyo a la gestión para la Alcaldía Local de Sumapaz en pro de fomentar los procesos de DDHH, seguridad, convivencia y diálogo social, en la implementación de los programas de la Alcaldía generado un acompañamiento y soporte tanto a los eventos generales como a los fenómenos de conflictividades sociales, ejercicios de movilización ciudadana, aglomeraciones de público y acompañamientos interinstitucionales. 2230.</t>
  </si>
  <si>
    <t>127564 - Prestar los servicios profesionales como Abogado (a) de apoyo al Área de Gestión Policiva-Jurídica de la Alcaldía Local de Sumapaz. 2327</t>
  </si>
  <si>
    <t>127845 - Prestar los servicios profesionales veterinarios para el fortalecimiento de las actividades de bienestar y protección animal en la localidad de Sumapaz. 2666</t>
  </si>
  <si>
    <t>127688 - Prestar los servicios profesionales para apoyar la implementación, seguimiento y control de los Planes de Mejoramiento resultado de las auditorías y Planes de Gestión, así como fortalecer el proceso de mejora continua en la Alcaldía Local de Sumapaz. 2327</t>
  </si>
  <si>
    <t>127546 - Prestar los servicios Profesionales para apoyar el fortalecimiento del servicio de asistencia técnica agropecuaria de la localidad de Sumapaz. 2671.</t>
  </si>
  <si>
    <t>127562 - Prestar los servicios profesionales para desarrollar acciones de acompañamiento técnico en los proyectos relacionados con acueductos y saneamiento básico adelantados por el Fondo de Desarrollo Rural de Sumapaz. 2689</t>
  </si>
  <si>
    <t>126251 - Prestar los servicios de apoyo técnico y administrativo en el desarrollo de las actividades que se ejecutan dentro de la asistencia técnica agropecuaria en la localidad de Sumapaz. 2671</t>
  </si>
  <si>
    <t>126217 - Prestar los servicios profesionales para realizar un proceso de investigación participativa para la generación de memoria histórica sobre las victimas de la localidad de Sumapaz. 2319</t>
  </si>
  <si>
    <t>126229 - Prestar los servicios profesionales para brindar apoyo psicosocial y emocional a las víctimas del conflicto armado de la localidad de Sumapaz en el marco del SIVJRNR. 2319</t>
  </si>
  <si>
    <t>130055 - Prestar los servicios profesionales para apoyar jurídicamente las respuestas a las solicitudes radicadas por entes de control, Concejo de Bogotá y temas relacionados con planes de mejoramiento. 2327</t>
  </si>
  <si>
    <t>125025  -  Prestar los servicios profesionales especializados al Área de Gestión de Desarrollo Local, para apoyar la gestión de las Obligaciones por Pagar y presupuestal de la Alcaldía Local de Sumapaz. 2327</t>
  </si>
  <si>
    <t>128151 - Prestar los servicios como Auxiliar Administrativa en la Corregiduría de Betania. 2327.</t>
  </si>
  <si>
    <t>125221 - Prestar los servicios profesionales para estudiar la relación de los sistemas biológicos frente a las actividades de conservación y aprovechamiento de los recursos naturales, en la localidad de Sumapaz. 2671.</t>
  </si>
  <si>
    <t>127820 - Prestar los servicios técnicos para apoyar la ejecución de la meta, Vincular 1000 personas en acciones complementarias en salud física, nutricional y oral, a través del Circuito del Cuidado. 2324</t>
  </si>
  <si>
    <t>125189  - Prestar los servicios como auxiliar de apoyo administrativo al proyecto de inversión de Somos sumapaz: Emprendiendo de manera sostenible en nuestro territorio. 2315</t>
  </si>
  <si>
    <t>127508 - Prestar los servicios profesionales al Área de Gestión de Desarrollo Local para apoyar la ejecución y seguimiento a los proyectos de inversión de construcción e intervención de los parques vecinales en Sumapaz. 2358</t>
  </si>
  <si>
    <t>127958 - Prestar sus servicios como técnico para apoyar la ejecución del Proyecto de inversión Fortaleciendo la Conectividad en Sumapaz. 2265</t>
  </si>
  <si>
    <t>126407  - Prestar los servicios profesionales al Área de Gestión de Desarrollo Local para apoyar la planeación, ejecución y seguimiento a los proyectos de inversión de infraestructura de la Alcaldía Local de Sumapaz. 2289</t>
  </si>
  <si>
    <t>110855 - Prestar los servicios profesionales en la planeación, ejecución y seguimiento de proyectos de educación de la Alcaldía Local de Sumapaz, en el marco del PDL 2025-2028. 2703</t>
  </si>
  <si>
    <t>126247  - Prestar los servicios profesionales para brindar acompañamiento jurídico en la legalización y titulación de predios en Sumapaz. 2362.</t>
  </si>
  <si>
    <t>131124 - Prestar los servicios profesionales para apoyar jurídicamente las respuestas a las solicitudes radicadas por entes de control, Concejo de Bogotá y temas relacionados con planes de mejoramiento. 2327</t>
  </si>
  <si>
    <t>127713 - Prestar los servicios administrativos para apoyar las labores de oficios varios y de notificación para la Cuenca del Rio Sumapaz, de la Alcaldía Local de Sumapaz. 2327</t>
  </si>
  <si>
    <t>114275 - Prestar los servicios profesionales al Área de Gestión del Desarrollo Local, para apoyar los factores económicos y financieros en la gestión contractual del Fondo de Desarrollo Rural de Sumapaz. 2327.</t>
  </si>
  <si>
    <t>125153 - Prestar los servicios profesionales especializados para apoyar la planeación, ejecución, seguimiento y liquidación de los proyectos de inversión relacionados al Proyecto de inversión 2703 del PDL de Sumapaz 2025-2028 en temas de Educación que ejecute el Fondo de Desarrollo Rural de Sumapaz.</t>
  </si>
  <si>
    <t>127935 - Prestar los servicios profesionales para el despacho de la Alcaldía Local de Sumapaz en los procesos legales, jurídicos y administrativos para dar cumplimiento al Plan de Desarrollo Local. 2327</t>
  </si>
  <si>
    <t>125655 - Prestar los servicios de apoyo técnico en los procesos que se adelantan en el almacén de la alcaldía local de Sumapaz. 2327.</t>
  </si>
  <si>
    <t>127557 - Prestar los servicios profesionales especializados para apoyar la planeación, ejecución y seguimiento del proyecto de inversión de Cultura que ejecute el Fondo de Desarrollo Rural de Sumapaz. 2486</t>
  </si>
  <si>
    <t>127549 - Prestar los servicios profesionales para el apoyo al fortalecimiento de los emprendimientos productivos agropecuarios de la localidad de Sumapaz. 2315.</t>
  </si>
  <si>
    <t>126220  - Prestar los servicios profesionales para atender el proyecto de atención de víctimas y justicia restaurativa, de la Alcaldía Local de Sumapaz. 2319.</t>
  </si>
  <si>
    <t>125011 - Prestar los servicios profesionales especializados, al despacho y al Área de Gestión de Desarrollo Local, para apoyar los procesos jurídicos, administrativos y de contratación pública en la Alcaldía Local de Sumapaz. 2327</t>
  </si>
  <si>
    <t>126378 - Prestar los servicios como Auxiliar administrativo para el área de Gestión de Desarrollo Local, en los temas de Infraestructura, de la Alcaldía local de Sumapaz. 2289</t>
  </si>
  <si>
    <t>127842 - Prestar los servicios profesionales para apoyar la ejecución de la meta relacionada con la entrega de Dispositivos de Asistencia Personal y Ayudas Técnicas. 2324</t>
  </si>
  <si>
    <t>125691 - Prestar los servicios profesionales para adelantar acciones que promuevan el fortalecimiento y la participación social y comunitaria en la localidad de Sumapaz. 2327.</t>
  </si>
  <si>
    <t>127821 - Prestar los servicios profesionales para apoyar el fortalecimiento de los emprendimientos productivos agropecuarios de la localidad de Sumapaz. 2315</t>
  </si>
  <si>
    <t>127752 - Prestar sus servicios profesionales de apoyo administrativo y Financiero al Área de Gestión del Desarrollo Local, en la gestión contractual del Fondo de Desarrollo Rural de Sumapaz.  2327</t>
  </si>
  <si>
    <t>127512 - Prestar los servicios profesionales para apoyar la ejecución y seguimiento del proyecto Recreación y Deporte del Fondo de Desarrollo Rural de Sumapaz. 2388</t>
  </si>
  <si>
    <t>127553 - Prestar los servicios de apoyo administrativo al proyecto de Somos sumapaz: Emprendiendo de manera sostenible en nuestro territorio. 2315.</t>
  </si>
  <si>
    <t>131330 - Prestar los servicios profesionales para la planeación, programación y seguimiento de los procesos administrativos del parque automotor de la Alcaldía Local de Sumapaz. 2289</t>
  </si>
  <si>
    <t>127822 -  Prestar los servicios profesionales veterinarios para el fortalecimiento del servicio de asistencia técnica agropecuaria en la localidad de Sumapaz. 2666</t>
  </si>
  <si>
    <t>131459 - Prestar sus servicios profesionales en la formulación y apoyo a la supervisión de proyectos de inversión del Plan de Desarrollo Local 2025-2028 de la localidad de Sumapaz, en los componentes sociales y de funcionamiento, garantizando el cumplimiento de las metas establecidas. 2327</t>
  </si>
  <si>
    <t>131458 - Prestar los servicios técnicos para la operación, seguimiento y cumplimiento de los procesos y procedimientos del Servicio Apoyos para la Seguridad Económica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 2398</t>
  </si>
  <si>
    <t xml:space="preserve">131263  -   Prestar servicios profesionales psicosociales para desarrollar acciones y estrategias orientadas a la prevención de violencia infantil, violencia intrafamiliar y/o violencia sexual y la promoción del buen trato. 2541_x000D_
</t>
  </si>
  <si>
    <t>127739 -  Prestar los servicios tecnólogos para apoyar los procesos administrativos que se adelantan en el despacho de la Alcaldía Local de Sumapaz. . 2327</t>
  </si>
  <si>
    <t>130938 - Prestar los servicios profesionales para garantizar apoyo, promoción, acompañamiento y articulación de las instancias de coordinación interinstitucionales para la gestión territorial, la participación, la convivencia, la seguridad humana, la prevención de conflictos, los derechos humanos -DDHH- y Diálogo Social en el marco del proyecto - Por una mejor Convivencia en Sumapaz. 2230</t>
  </si>
  <si>
    <t>126314 - Brindar los servicios técnicos para acompañara las instancias de participación y organizaciones sociales en el fortalecimiento de los planes de acción. 2696</t>
  </si>
  <si>
    <t>131440 - Prestar los servicios como técnico para apoyar las actividades de mantenimiento y control de la maquinaria pesada de propiedad del Fondo de Desarrollo Rural de Sumapaz. 2289</t>
  </si>
  <si>
    <t xml:space="preserve">130519 - Prestar servicios profesionales para la gestión presupuestal y de tesorería del Área de Gestión de Desarrollo Local de la Alcaldía Local de Sumapazz. 2327_x000D_
_x000D_
</t>
  </si>
  <si>
    <t>127548 - Prestar sus servicios como auxiliar administrativo para que apoye las actividades que se realizan en la gestión cultural en la localidad de Sumapaz. 2486</t>
  </si>
  <si>
    <t>125659 - Prestar los servicios como auxiliar administrativo para el Centro de Documentación e Información C.D.I. de la Alcaldía Local de Sumapaz. 2327.</t>
  </si>
  <si>
    <t>126239 - Prestar los servicios de apoyo administrativo para apoyar el desarrollo de las actividades del proyecto de salud del Fondo de Desarrollo Rural de Sumapaz. 2324</t>
  </si>
  <si>
    <t>130765  - Prestar los servicios como Auxiliar Administrativo en los procesos de infraestrucura que se ejecutan con los recursos del Fondo de Desarrollo Rural de Sumapaz. 2689</t>
  </si>
  <si>
    <t>131253 - Prestar los servicios como Auxiliar Administrativa en las Corregidurias de la localidad de Sumapaz. 2327</t>
  </si>
  <si>
    <t>127982 - Prestar los servicios profesionales para apoyar los aspectos del sector y financieros de los Proyectos de Inversión, del Fondo de Desarrollo Rural de Sumapaz. 2327.</t>
  </si>
  <si>
    <t>127690 - Prestar los servicios profesionales para apoyar la formulación de los procesos de gastos de funcionamiento del área de Gestión de Desarrollo Local de la Alcaldía Local de Sumapaz. 2327</t>
  </si>
  <si>
    <t>126232 - Prestar los servicios de apoyo administrativo al área de Gestión de Desarrollo Local, en la ejecución de la meta salud sexual y reproductiva consciente en los diferentes ciclos de vida. 2324</t>
  </si>
  <si>
    <t>119709 - Prestar sus servicios de apoyo asistencial en el desarrollo y ejecución del proyecto de inversión "Fortaleciendo la Conectividad en Sumapaz". 2265</t>
  </si>
  <si>
    <t>131258 -   Prestar los servicios artísticos y musicales profesionales  para apoyar la gestión cultural de la localidad de Sumapaz. 2486</t>
  </si>
  <si>
    <t>125654 - Prestar los servicios técnicos para apoyar las respuestas a las solicitudes, requerimientos y proposiciones realizados por entidades públicas y entes de control, fortaleciendo los procesos administrativos. 2327</t>
  </si>
  <si>
    <t>127819 - Prestar los servicios de apoyo administrativo para apoyar el desarrollo de las actividades del proyecto de Bienestar animal del Fondo de Desarrollo Rural de Sumapaz. 2666</t>
  </si>
  <si>
    <t xml:space="preserve">131265  -   Prestar servicios profesionales para proporcionar herramientas y estrategias psicológicas que ayuden a los cuidadores a manejar el estrés, las emociones y las presiones que surgen en su rol de cuidado por medio de capacitaciones, visitas en campo y talleres dentro del Fondo de Desarrollo Rural de Sumapaz. 2541_x000D_
</t>
  </si>
  <si>
    <t>131522 - Prestar los servicios técnicos para acompañar a las instancias de participación y organizaciones comunales desde el proyecto de participación incidente de la Alcaldía Local de Sumapaz. 2696</t>
  </si>
  <si>
    <t>131703 - Prestar los servicios profesionales para apoyar los procesos administrativos y financieros del Área de Gestión del Desarrollo Local del Fondo de Desarrollo Rural de Sumapaz. 2327.</t>
  </si>
  <si>
    <t>130937 - Prestar servicios profesionales como Abogado (a) de apoyo en la implementación, asesoría, acompañamiento y gestión en el acceso a la justicia de la comunidad en el marco del proyecto de inversión 2290 Fortaleciendo la justicia en Sumapaz. 2290</t>
  </si>
  <si>
    <t>127991 - Prestar los servicios profesionales especializados al despacho de la Alcaldía Local de Sumapaz, para la estructuración estratégica de los procesos de planeación de los proyectos de inversión del FDRS. 2327.</t>
  </si>
  <si>
    <t>127983 - Prestar los servicios profesionales como Abogado (a) de apoyo al Área de Gestión Policiva-Jurídica de la Alcaldía Local de Sumapaz. 2327</t>
  </si>
  <si>
    <t>130920 - Prestar los servicios profesionales para gestionar los proyectos ambientales locales enfocados a la generación de energía eléctrica renovable y atender la gestión ambiental externa en la localidad. 2689.</t>
  </si>
  <si>
    <t>125027  - Prestar los servicios profesionales especializados para apoyar jurídicamente las respuestas a las investigaciones preliminares y los hallazgos de todo tipo que resulten en contra de la Alcaldía Local de Sumapaz. 2327</t>
  </si>
  <si>
    <t>130167 - Prestar los servicios de apoyo técnico y administrativo a las áreas de la Alcaldía Local de Sumapaz. 2327</t>
  </si>
  <si>
    <t>127555 - Prestar los servicios tecnológicos al Área de Gestión de Desarrollo local, en las actividades administrativas de la gestión cultural de la localidad de Sumapaz. 2486</t>
  </si>
  <si>
    <t>132249 - Prestar servicios profesionales, con autonomia técnica y administrativa, para brindar apoyo al Despacho del Alcalde Local en lo diferentes asuntos relacionados con temas ambientales y administrativos, tendientes a garantizar el plan de desarrollo local. 2327.</t>
  </si>
  <si>
    <t>132328 - El contrato que se pretende celebrar tendrá por objeto, contratar la póliza de vida para los ediles de la alcaldía local de Sumapaz.</t>
  </si>
  <si>
    <t>132241 - Prestar servicios profesionales especializados con plena autonomía técnica y administrativa, brindando acompañamiento jurídico en la gestión contractual adelantada por la Alcaldía Local de Sumapaz,  desde la estructuración de los  procesos y  hasta la liquidación y cierre  del expediente contractual, cuando aplique, así como realizar el apoyo a la supervisión de contratos, garantizando el cumplimiento de la normatividad vigente aplicable. 2327</t>
  </si>
  <si>
    <t>132477 - Prestar servicios profesionales especializados, con plena autonomía técnica y administrativa al Despacho del Alcalde local de Sumapaz, en la formulación de lineamientos e implementación de acciones necesarias, que permitan garantizar la correcta gestión contractual, administrativa, presupuestal y financiera de la Alcaldía Local, tendientes a lograr el eficiente y eficaz funcionamiento de la misma y la ejecución de políticas y proyectos del Plan de Desarrollo Local. 2327</t>
  </si>
  <si>
    <t>132516 - Prestar servicios profesionales, con autonomía técnica y administrativa, para brindar apoyo al proceso de investigación participativa para la generación de memoria histórica sobre las víctimas de la localidad de Sumapaz, tendientes a garantizar el cumplimiento de las metas trazadas en el plan de desarrollo local. 2319</t>
  </si>
  <si>
    <t>El contrato que se pretende celebrar tendrá por objeto: prestar los servicios de vigilancia y seguridad privada para las sedes y corregidurías de la alcaldía local de Sumapaz.</t>
  </si>
  <si>
    <t>132268 - Prestar los servicios como conductor de vehículo pesado propiedad del Fondo de Desarrollo Rural de Sumapaz, para la realización de labores de mantenimiento vial y las zonas públicas de la localidad, así como atender las emergencias que surjan en la localidad de Sumapaz. 2289</t>
  </si>
  <si>
    <t>132283 - Prestar los servicios de apoyo técnico como inspector de los frentes de obra, en las labores ejecutadas por los vehículos pesados y maquinaria amarilla propiedad del Fondo de Desarrollo Rural de Sumapaz, para la realización de labores de mantenimiento vial y las zonas públicas de la localidad, así como atender las emergencias que surjan en la localidad de Sumapaz. 2289</t>
  </si>
  <si>
    <t>132285 - Prestar los servicios como operario de maquina amarilla de propiedad del Fondo de Desarrollo Rural de Sumapaz, para la realización de labores de mantenimiento vial y las zonas públicas de la localidad, así como atender las emergencias que surjan en la localidad de Sumapaz.. 2289</t>
  </si>
  <si>
    <t>132473 - Prestar servicios profesionales, con autonomía técnica y administrativa, para brindar apoyo al Despacho del Alcalde Local en los diferentes asuntos relacionados con la planeación, formulación y ejecución de los proyectos de infraestructura, tendientes a garantizar el cumplimiento de las metas trazadas en el plan de desarrollo local. 2327</t>
  </si>
  <si>
    <t>132838 -  Prestar servicios profesionales especializados con plena autonomía técnica y administrativa, brindando soporte en los procesos contables, presupuestales y financieros a cargo de la Alcaldía Local de Sumapaz, así como en los procesos de análisis, revisión y causación contable del pago de los contratos del fondo de desarrollo local, aplicando la normatividad vigente. 2327</t>
  </si>
  <si>
    <t>132288 - Prestar los servicios como ayudante de obra en las labores ejecutadas por los vehículos pesados y maquinaria amarilla propiedad del Fondo de Desarrollo Rural de Sumapaz, para la realización de labores de mantenimiento vial y las zonas públicas de la localidad, así como atender las emergencias que surjan en la localidad de Sumapaz. 2289.</t>
  </si>
  <si>
    <t>132992 - Contratar los seguros obligatorios "SOAT" para el parque automotor de propiedad del fondo de desarrollo rural de Sumapaz y de aquellos por los cuales es legalmente responsable.</t>
  </si>
  <si>
    <t>132313 - El contrato que se pretende celebrar tendrá por objeto, realizar la administración, operación, mantenimiento preventivo y correctivo de la maquinaría amarilla, los vehículos pesados y livianos de propiedad guarda y/o tenencia del fondo de desarrollo rural de Sumapaz, así como el alquiler de equipos GPS y servicio de localización satelital.</t>
  </si>
  <si>
    <t>131533 - Prestar los servicios profesionales para proporcionar servicios de asesoramiento y orientación nutricional, dirigidos a la mejora del rendimiento deportivo, la prevención de lesiones y el bienestar general de los niños, niñas y adolescentes de la localidad de Sumapaz. 2388</t>
  </si>
  <si>
    <t>133189 -  Prestar servicios profesionales, con plena autonomía técnica y administrativa al despacho del alcalde local de Sumapaz en   la formulación de lineamientos e implementación de acciones necesarias, para realizar  la gestión administrativa, operativa, logística y comunicaciones que permitan garantizar la interinstitucional en el marco del proyecto de Bogotaneidad. 2386</t>
  </si>
  <si>
    <t>134074 - El Convenio que se pretende celebrar tendrá por objeto, aunar esfuerzos y recursos técnicos, administrativos, jurídicos, financieros y humanos entre el fondo de desarrollo rural de Sumapaz y la agencia atenea, para promover el acceso y la permanencia de los jóvenes de la ciudad de Bogotá a los programas de educación posmedia. 2703</t>
  </si>
  <si>
    <t>SOLICITUD SIPSE</t>
  </si>
  <si>
    <t>Contratista Anterior</t>
  </si>
  <si>
    <t>Que el Plan de Desarrollo Local 2025-2028 " “SUMAPAZ CAMINA SEGURA" adoptado mediante Acuerdo Local No. 003 de 2024, en concordancia con el Plan de Desarrollo Económico, Social, Ambiental y de Obras Públicas del Distrito Capital. 2025 - 2028, “Bogotá Camina Segura”, adoptado mediante Acuerdo No. 927 del 06 de julio de 2024, contempla en el Artículo 45, el Programa 26, Movilidad sostenible.</t>
  </si>
  <si>
    <t>Que el Plan de Desarrollo Local 2025-2028 " “SUMAPAZ CAMINA SEGURA" adoptado mediante Acuerdo Local No. 003 de 2024, en concordancia con el Plan de Desarrollo Económico, Social, Ambiental y de Obras Públicas del Distrito Capital. 2025 - 2028, “Bogotá Camina Segura”, adoptado mediante Acuerdo No. 927 del 06 de julio de 2024, contempla en el Artículo 11, Programa  35. Programa 20. Promoción del emprendimiento formal, equitativo e incluyente.</t>
  </si>
  <si>
    <t/>
  </si>
  <si>
    <t>VALOR_MENSUAL</t>
  </si>
  <si>
    <t>PLAZO</t>
  </si>
  <si>
    <t>6 mes(es)</t>
  </si>
  <si>
    <t>8 mes(es)</t>
  </si>
  <si>
    <t>392 día(s) calendario</t>
  </si>
  <si>
    <t>12 mes(es)</t>
  </si>
  <si>
    <t>1 mes(es)</t>
  </si>
  <si>
    <t>365 día(s) calendario</t>
  </si>
  <si>
    <t>9 mes(es)</t>
  </si>
  <si>
    <t>7 mes(es)</t>
  </si>
  <si>
    <t>7 año(s)</t>
  </si>
  <si>
    <t>Conveniencia</t>
  </si>
  <si>
    <r>
      <t xml:space="preserve">Obligaciones Especificas </t>
    </r>
    <r>
      <rPr>
        <b/>
        <sz val="11"/>
        <color rgb="FFFFFF00"/>
        <rFont val="Aptos Narrow"/>
        <family val="2"/>
        <scheme val="minor"/>
      </rPr>
      <t>(Todas en una celda)</t>
    </r>
  </si>
  <si>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administrativos y especializados que coadyuven en la programación, manejo y control de los vehículos y equipos de maquinaria pesada de propiedad y/o tenencia del Fondo, así como sobre los que contratos que brindan el suministro y mantenimiento de estos, sobre los cuales se deben igualmente programar, coordinar y ejecutar acciones de mantenimiento preventivo y correctivo, el abastecimiento de combustible entre otros de este parque automotor. lo anterior, en cumplimiento de la meta: 'Intervenir 40 Kilómetros-carril de malla vial rural con acciones de construcción y/o conservación'. Por las razones aquí señaladas se solicita la expedición de UN (1) CERTIFICADO DE EXISTENCIA DE NO PLANTA.</t>
  </si>
  <si>
    <t>Obligaciones Especificas (Todas en una celda)</t>
  </si>
  <si>
    <t>Responsable</t>
  </si>
  <si>
    <t>Campos a Diligenciar</t>
  </si>
  <si>
    <t>Lider</t>
  </si>
  <si>
    <t>abogado</t>
  </si>
  <si>
    <t xml:space="preserve">LAURA VIVIANA BARRAGÁN CRUZ </t>
  </si>
  <si>
    <t>C</t>
  </si>
  <si>
    <t>Prestar los servicios profesionales para apoyar la planeación, ejecución y seguimiento del proyecto de inversión de Cultura que ejecute el Fondo de Desarrollo Rural de Sumapaz</t>
  </si>
  <si>
    <t>4 meses</t>
  </si>
  <si>
    <t xml:space="preserve">De conformidad con el Artículo 15 del Acuerdo Distrital 637 de 2016 el cual modifica el artículo 52 del Acuerdo Distrital 257 de 2006 y en armonía con lo dispuesto en el Artículo 1 del Decreto Distrital 411 de 2016 modificado por los Decretos Distritales 099 y 860 de 2019 y 051 y 169 de 2023, la Secretaría Distrital de Gobierno “(…) es un organismo del Sector Central con autonomía administrativa y financiera que tiene por objeto orientar y liderar la formulación y seguimiento de las políticas encaminadas al fortalecimiento de la gobernabilidad democrática en el ámbito distrital y local, mediante la garantía de los derechos humanos y constitucionales, la convivencia pacífica, el ejercicio de la ciudadanía, la promoción de la paz y la cultura democrática, el uso del espacio público, la promoción de la organización y de la participación ciudadana y la coordinación de las relaciones políticas de la Administración Distrital en sus distintos niveles.”  
Por lo anterior, este programa busca fortalecer las expresiones culturales y deportivas por medio de la formación y el fortalecimiento de los grupos de interés mediante acciones que potencien sus capacidades y competencias, con la finalidad de enriquecer la vida cultural y recreativa de la comunidad, fomentar la participación en actividades locales, promover la identidad cultural y generar un sentido de pertenencia y cohesión social.
</t>
  </si>
  <si>
    <t>Gestión de Desarrollo Local liderar la ejecución del Plan de Desarrollo, así como realizar el seguimiento del cumplimiento de las metas de este para el respectivo periodo de gobierno. Así mismo, la administración local ha evidenciado la necesidad de continuar desarrollando diferentes actividades para exaltar las tradiciones y la cultura sumapaceña, por cuanto año tras año se celebra el día del campesino y la campesina sumapaceña, la Feria Agroambiental, el Festival Navideño y el Festival de Música Campesina y en todas estas actividades se ha contado con la participación de la comunidad quienes solicitan que en los procesos artísticos y culturales se garanticen su permanencia y la calidad de la promoción de nuevos talentos a nivel local e inter-regional. Es así, que para la transformación cultural y artística se hace necesario implementar actividades para la recreación y la práctica de habilidades, destrezas en la interpretación y ejecución de nuestra música y danzas dentro de la población sumapaceña, enfocada hacia la población en general, pero inculcando siempre en los niños y jóvenes de la localidad el desarrollo y la práctica de ellas. Por estas razones, se hace necesario contar con un profesional especializado con formación en Trabajo Social, Sociología, Administración de Empresas, Administración Pública o Ingeniería Industrial, que brinde instrucciones a los profesionales que participan en estas actividades y que se logre la elaboración de los diagnósticos necesarios para conocer las habilidades y formación dancística de los niños, niñas y adultos de Sumapaz a fin de presentar y desarrollar propuestas y brindar la capacitación necesaria para que estos avancen en su formación artística y puedan participar y permanecer en los programas e Iniciativas de interés cultural y artístico.</t>
  </si>
  <si>
    <t>Prestar los senrvicios profesionales especializados, al despacho y al Área de Gestión de Desarrollo Local, para apoyar los procesos jurídicos, administrativos y de contratación pública en la Alcaldía Local de Sumapaz. Proyecto 1696	
CPS-391-2024	
2024	
FDRS	
8.000.000	
$32.000.000</t>
  </si>
  <si>
    <t xml:space="preserve">Profesional en NBC CIENCIAS SOCIALES Y HUMANAS, o ECONOMIA, ADMINISTRACION, CONTADURÍA Y AFINES. T. Con 25 meses y hasta 72 meses de experiencia profesional </t>
  </si>
  <si>
    <t xml:space="preserve">1. Realizar las etapas de formulación y elaboración de estudios previos de los proyectos de inversión que le sean designados en el sector de Cultura elaborando las fichas técnicas para presentarlas ante el Comité de Contratación, para sus observaciones y recomendaciones.
2. Apoyar y verificar los procesos contractuales de los estudios previos elaborados para los cumplimientos de los planes de inversión asociados al equipo de arte, cultura y patrimonio, (Responder las observaciones en cada etapa, proyectar adendas, realizar evaluación de propuestas).
3. Realizar el seguimiento a la ejecución de los contratos (Apoyo a la supervisión, revisión de informes, modificaciones contractuales, programación de PAC) que le sean designados.
4. Asistir a las reuniones, comités y capacitaciones, entre otros, representar a la Administración en los espacios del sector cultura y hacer parte de los comités que le sean designados.
5. Realizar la verificación técnica, administrativa y financiera de contratos de vigencias anteriores que se le asignen y que se encuentren en proceso de terminación para su respectiva liquidación.
6. Brindar apoyo en la elaboración de informes, respuestas a derechos de petición y demás requerimientos, solicitados por los órganos de control, entidades y comunidad en general, de conformidad con la normatividad vigente y dentro de los plazos y términos correspondientes.
7. Realizar la articulación con las instancias de participación, específicamente el Consejo Local de Arte, Cultura y patrimonio (CLACP) y la comunidad sumapaceña en general.
8. Las demás que demande la administración local que corresponda a la naturaleza del contrato y que sean necesarias para la consecución del fin del objeto contractual.
</t>
  </si>
  <si>
    <t xml:space="preserve">
1. Realizar las etapas de formulación y elaboración de estudios previos de los proyectos de inversión que le sean designados en el sector de Cultura elaborando las fichas técnicas para presentarlas ante el Comité de Contratación, para sus observaciones y recomendaciones.
</t>
  </si>
  <si>
    <t>2. Apoyar y verificar los procesos contractuales de los estudios previos elaborados para los cumplimientos de los planes de inversión asociados al equipo de arte, cultura y patrimonio, (Responder las observaciones en cada etapa, proyectar adendas, realizar evaluación de propuestas).</t>
  </si>
  <si>
    <t>3. Realizar el seguimiento a la ejecución de los contratos (Apoyo a la supervisión, revisión de informes, modificaciones contractuales, programación de PAC) que le sean designados.</t>
  </si>
  <si>
    <t>4. Asistir a las reuniones, comités y capacitaciones, entre otros, representar a la Administración en los espacios del sector cultura y hacer parte de los comités que le sean designados.</t>
  </si>
  <si>
    <t>5. Realizar la verificación técnica, administrativa y financiera de contratos de vigencias anteriores que se le asignen y que se encuentren en proceso de terminación para su respectiva liquidación.</t>
  </si>
  <si>
    <t>6. Brindar apoyo en la elaboración de informes, respuestas a derechos de petición y demás requerimientos, solicitados por los órganos de control, entidades y comunidad en general, de conformidad con la normatividad vigente y dentro de los plazos y términos correspondientes.</t>
  </si>
  <si>
    <t>7. Realizar la articulación con las instancias de participación, específicamente el Consejo Local de Arte, Cultura y patrimonio (CLACP) y la comunidad sumapaceña en general.</t>
  </si>
  <si>
    <t>8. Las demás que demande la administración local que corresponda a la naturaleza del contrato y que sean necesarias para la consecución del fin del objeto contractual.</t>
  </si>
  <si>
    <t>SIPSE ANTERIOR</t>
  </si>
  <si>
    <t>HECTOR ALEXANDER GÓMEZ MORENO</t>
  </si>
  <si>
    <t>LAURA VIVIANA BARRAGÁN CRUZ</t>
  </si>
  <si>
    <t xml:space="preserve">Prestar sus servicios profesionales especializados al área de gestión de desarrollo local para apoyar la planeación, ejecución y seguimiento a los proyectos de infraestructura y puentes.
CPS-509-2024 
2024 
FDRS 
7.500,000 
$30.000.000 </t>
  </si>
  <si>
    <t>Prestar los senrvicios profesionales especializados, al despacho y al Área de Gestión de Desarrollo Local, para apoyar los procesos jurídicos, administrativos y de contratación pública en la Alcaldía Local de Sumapaz.  
2024 
FDRS 
8.000.000 
$32.000.000</t>
  </si>
  <si>
    <t>Prestar los servicios profesionales especializados de apoyo psicosocial al Área de Gestión de Desarrollo Local para generar acciones complementarias en salud en la localidad de Sumapaz 
2024 
FDRS 
8.500,000 
$34.000.000</t>
  </si>
  <si>
    <t xml:space="preserve">Con 36 meses y hasta 72 meses de experiencia profesional </t>
  </si>
  <si>
    <t>3,5 meses</t>
  </si>
  <si>
    <t>Prestar los servicios profesionales para estructurar, formular y realizar seguimiento del proyecto de inversión de mujeres que ejecute el Fondo de Desarrollo Rural de Sumapaz</t>
  </si>
  <si>
    <t>De conformidad con el Artículo 15 del Acuerdo Distrital 637 de 2016 el cual modifica el artículo 52 del Acuerdo Distrital 257 de 2006 y en armonía con lo dispuesto en el Artículo 1 del Decreto Distrital 411 de 2016 modificado por los Decretos Distritales 099 y 860 de 2019 y 051 y 169 de 2023, la Secretaría Distrital de Gobierno “(…) es un organismo del Sector Central con autonomía administrativa y financiera que tiene por objeto orientar y liderar la formulación y seguimiento de las políticas encaminadas al fortalecimiento de la gobernabilidad democrática en el ámbito distrital y local, mediante la garantía de los derechos humanos y constitucionales, la convivencia pacífica, el ejercicio de la ciudadanía, la promoción de la paz y la cultura democrática, el uso del espacio público, la promoción de la organización y de la participación ciudadana y la coordinación de las relaciones políticas de la Administración Distrital en sus distintos niveles.”
Por lo anterior, es importante para el Fondo de Desarrollo Rural de Sumapaz, desde el marco distrital, realizar un conjunto de estrategias y acciones orientadas a la prevención y atención de violencia intrafamiliar y sexual para poblaciones en situaciones de riesgo y vulneración de derechos, así como fortalecer las acciones para garantizar el ejercicio de derechos de las mujeres y cuidadoras del territorio</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</si>
  <si>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necesario para apoyar la formulación de los proyectos relacionados con la recolección de la información sobre los requerimientos que expresan las mujeres que intervienen en ellos, para dar cumplimiento a la meta: Vincular 1200 personas en acciones para la prevención del feminicidio y la violencia contra la muje</t>
  </si>
  <si>
    <t>De acuerdo con lo anteriormente expuesto, corresponde al Área de Gestión de Desarrollo Local liderar la ejecución del Plan de Desarrollo, y ejecutar los procesos asignados al Fondo de Desarrollo Rural de Sumapaz, así mismo, de conformidad con el proyecto 2541</t>
  </si>
  <si>
    <t>Que el Plan de Desarrollo Local 2025-2028 " “SUMAPAZ CAMINA SEGURA" adoptado mediante Acuerdo Local No. 003 de 2024, en concordancia con el Plan de Desarrollo Económico, Social, Ambiental y de Obras Públicas del Distrito Capital. 2025 - 2028, “Bogotá Camina Segura”, adoptado mediante Acuerdo No. 927 del 06 de julio de 2024, contempla en el Artículo 21. Programa 12. Bogotá cuida a su gente</t>
  </si>
  <si>
    <t>3. Asistir a las reuniones, comités y capacitaciones, entre otros, representar a la Administración en los espacios del sector cultura y hacer parte de los comités que le sean designados.</t>
  </si>
  <si>
    <t xml:space="preserve">
1. Realizar las etapas formulación de 
los componentes y el proyecto 
relacionado con la prevención 
del feminicidio y  la violencia 
contra la mujer.</t>
  </si>
  <si>
    <t>2. . Realizar las actividades de 
apoyo a la supervisión en los 
contratos para los cuales sea 
designado,
 actividad en la cual deberá dar 
cumplimiento al manual de 
supervisión e interventoría de la 
SDG.</t>
  </si>
  <si>
    <t>4.  Proyectar respuesta a los 
derechos de petición, solicitudes 
de información que requiera la 
comunidad,  entidades del sector 
central, entidades de control 
político, así como de los 
hallazgos y/o informes de  
auditoría que presenten los entes 
de control, relacionados con los 
proyectos de inversión que 
tengan  relación con la 
prevención del feminicidio y la 
violencia contra la mujer, así 
como de los convenios y/o
 contratos respecto de los cuales 
ejerza el apoyo a la supervisión.</t>
  </si>
  <si>
    <t>5. Apoyar y verificar los procesos contractuales de los estudios previos elaborados para los cumplimientos de los planes de inversión asociados al equipo de mujer y género, (Responder las observaciones en cada etapa, proyectar adendas, realizar evaluación de propuestas); así como el proceso de liquidación de los contratos designados para apoyar la supervisión.</t>
  </si>
  <si>
    <t>1. Realizar las etapas formulación de 
los componentes y el proyecto 
relacionado con la prevención 
del feminicidio y  la violencia 
contra la mujer.
2. . Realizar las actividades de 
apoyo a la supervisión en los 
contratos para los cuales sea 
designado,
 actividad en la cual deberá dar 
cumplimiento al manual de 
supervisión e interventoría de la 
SDG.
3. Asistir a las reuniones, comités y capacitaciones, entre otros, representar a la Administración en los espacios del sector cultura y hacer parte de los comités que le sean designados.
4.  Proyectar respuesta a los 
derechos de petición, solicitudes 
de información que requiera la 
comunidad,  entidades del sector 
central, entidades de control 
político, así como de los 
hallazgos y/o informes de  
auditoría que presenten los entes 
de control, relacionados con los 
proyectos de inversión que 
tengan  relación con la 
prevención del feminicidio y la 
violencia contra la mujer, así 
como de los convenios y/o
 contratos respecto de los cuales 
ejerza el apoyo a la supervisión.
5. Apoyar y verificar los procesos contractuales de los estudios previos elaborados para los cumplimientos de los planes de inversión asociados al equipo de mujer y género, (Responder las observaciones en cada etapa, proyectar adendas, realizar evaluación de propuestas); así como el proceso de liquidación de los contratos designados para apoyar la supervisión.
7. Las demás que demande la administración local que corresponda a la naturaleza del contrato y que sean necesarias para la consecución del fin del objeto contractual</t>
  </si>
  <si>
    <t xml:space="preserve">Profesional especializada con formación en NBC ciencias sociales y humanas o administración pública o derecho o ciencia política. Con 36 meses y hasta 72 meses de experiencia profesional </t>
  </si>
  <si>
    <t>6. Las demás que demande la administración local que corresponda a la naturaleza del contrato y que sean necesarias para la consecución del fin del objeto contractual</t>
  </si>
  <si>
    <t xml:space="preserve">ALVARO BENAVIDES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</si>
</sst>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2" formatCode="_-&quot;$&quot;\ * #,##0_-;\-&quot;$&quot;\ * #,##0_-;_-&quot;$&quot;\ * &quot;-&quot;_-;_-@_-"/>
  </numFmts>
  <fonts count="9" x14ac:knownFonts="1">
    <font>
      <sz val="11"/>
      <color theme="1"/>
      <name val="Aptos Narrow"/>
      <family val="2"/>
      <scheme val="minor"/>
    </font>
    <font>
      <b/>
      <sz val="11"/>
      <color theme="0"/>
      <name val="Aptos Narrow"/>
      <family val="2"/>
      <scheme val="minor"/>
    </font>
    <font>
      <b/>
      <sz val="11"/>
      <color theme="1"/>
      <name val="Aptos Narrow"/>
      <family val="2"/>
      <scheme val="minor"/>
    </font>
    <font>
      <sz val="11"/>
      <color theme="1"/>
      <name val="Calibri"/>
      <family val="2"/>
    </font>
    <font>
      <b/>
      <sz val="11"/>
      <color rgb="FFFFFF00"/>
      <name val="Aptos Narrow"/>
      <family val="2"/>
      <scheme val="minor"/>
    </font>
    <font>
      <sz val="11"/>
      <color rgb="FF000000"/>
      <name val="Aptos Narrow"/>
      <family val="2"/>
    </font>
    <font>
      <sz val="8"/>
      <name val="Aptos Narrow"/>
      <family val="2"/>
      <scheme val="minor"/>
    </font>
    <font>
      <b/>
      <sz val="11"/>
      <name val="Aptos Narrow"/>
      <family val="2"/>
      <scheme val="minor"/>
    </font>
    <font>
      <sz val="11"/>
      <color theme="1"/>
      <name val="Aptos Narrow"/>
      <family val="2"/>
      <scheme val="minor"/>
    </font>
  </fonts>
  <fills count="17">
    <fill>
      <patternFill patternType="none"/>
    </fill>
    <fill>
      <patternFill patternType="gray125"/>
    </fill>
    <fill>
      <patternFill patternType="solid">
        <fgColor theme="4" tint="0.79998168889431442"/>
        <bgColor theme="4" tint="0.79998168889431442"/>
      </patternFill>
    </fill>
    <fill>
      <patternFill patternType="solid">
        <fgColor rgb="FF002060"/>
        <bgColor indexed="64"/>
      </patternFill>
    </fill>
    <fill>
      <patternFill patternType="solid">
        <fgColor rgb="FFFFC000"/>
        <bgColor indexed="64"/>
      </patternFill>
    </fill>
    <fill>
      <patternFill patternType="solid">
        <fgColor rgb="FFFFFF00"/>
        <bgColor indexed="64"/>
      </patternFill>
    </fill>
    <fill>
      <patternFill patternType="solid">
        <fgColor theme="0" tint="-0.249977111117893"/>
        <bgColor indexed="64"/>
      </patternFill>
    </fill>
    <fill>
      <patternFill patternType="solid">
        <fgColor theme="4" tint="-0.249977111117893"/>
        <bgColor theme="4" tint="-0.249977111117893"/>
      </patternFill>
    </fill>
    <fill>
      <patternFill patternType="solid">
        <fgColor theme="3" tint="0.749992370372631"/>
        <bgColor theme="4" tint="0.39997558519241921"/>
      </patternFill>
    </fill>
    <fill>
      <patternFill patternType="solid">
        <fgColor theme="3"/>
        <bgColor theme="4" tint="0.79998168889431442"/>
      </patternFill>
    </fill>
    <fill>
      <patternFill patternType="solid">
        <fgColor theme="0" tint="-0.14999847407452621"/>
        <bgColor indexed="64"/>
      </patternFill>
    </fill>
    <fill>
      <patternFill patternType="solid">
        <fgColor theme="3" tint="0.749992370372631"/>
        <bgColor indexed="64"/>
      </patternFill>
    </fill>
    <fill>
      <patternFill patternType="solid">
        <fgColor theme="9" tint="0.79998168889431442"/>
        <bgColor indexed="64"/>
      </patternFill>
    </fill>
    <fill>
      <patternFill patternType="solid">
        <fgColor theme="1"/>
        <bgColor indexed="64"/>
      </patternFill>
    </fill>
    <fill>
      <patternFill patternType="solid">
        <fgColor theme="1"/>
        <bgColor theme="4" tint="0.79998168889431442"/>
      </patternFill>
    </fill>
    <fill>
      <patternFill patternType="solid">
        <fgColor rgb="FFFFFF00"/>
        <bgColor theme="4" tint="0.79998168889431442"/>
      </patternFill>
    </fill>
    <fill>
      <patternFill patternType="solid">
        <fgColor theme="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theme="3"/>
      </left>
      <right style="thin">
        <color theme="3"/>
      </right>
      <top style="thin">
        <color theme="3"/>
      </top>
      <bottom style="thin">
        <color theme="3"/>
      </bottom>
      <diagonal/>
    </border>
    <border>
      <left style="thin">
        <color indexed="64"/>
      </left>
      <right style="thin">
        <color indexed="64"/>
      </right>
      <top/>
      <bottom/>
      <diagonal/>
    </border>
    <border>
      <left/>
      <right/>
      <top/>
      <bottom style="thin">
        <color theme="4" tint="0.39997558519241921"/>
      </bottom>
      <diagonal/>
    </border>
    <border>
      <left style="thin">
        <color indexed="64"/>
      </left>
      <right/>
      <top style="thin">
        <color indexed="64"/>
      </top>
      <bottom style="thin">
        <color theme="4" tint="0.39997558519241921"/>
      </bottom>
      <diagonal/>
    </border>
  </borders>
  <cellStyleXfs count="2">
    <xf numFmtId="0" fontId="0" fillId="0" borderId="0"/>
    <xf numFmtId="42" fontId="8" fillId="0" borderId="0" applyFont="0" applyFill="0" applyBorder="0" applyAlignment="0" applyProtection="0"/>
  </cellStyleXfs>
  <cellXfs count="108">
    <xf numFmtId="0" fontId="0" fillId="0" borderId="0" xfId="0"/>
    <xf numFmtId="0" fontId="0" fillId="0" borderId="0" xfId="0" applyAlignment="1">
      <alignment horizontal="center" vertical="center"/>
    </xf>
    <xf numFmtId="0" fontId="2" fillId="0" borderId="0" xfId="0" applyFont="1" applyAlignment="1">
      <alignment horizontal="center" vertical="center"/>
    </xf>
    <xf numFmtId="0" fontId="0" fillId="0" borderId="0" xfId="0" applyAlignment="1">
      <alignment horizontal="center"/>
    </xf>
    <xf numFmtId="0" fontId="0" fillId="0" borderId="0" xfId="0" applyAlignment="1">
      <alignment horizontal="left"/>
    </xf>
    <xf numFmtId="0" fontId="0" fillId="0" borderId="1" xfId="0" applyBorder="1"/>
    <xf numFmtId="0" fontId="0" fillId="0" borderId="1" xfId="0" applyBorder="1" applyAlignment="1">
      <alignment horizontal="center"/>
    </xf>
    <xf numFmtId="3" fontId="0" fillId="0" borderId="1" xfId="0" applyNumberFormat="1" applyBorder="1" applyAlignment="1">
      <alignment horizontal="center" vertical="center"/>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0" fillId="0" borderId="5" xfId="0" applyBorder="1" applyAlignment="1">
      <alignment horizontal="center"/>
    </xf>
    <xf numFmtId="0" fontId="0" fillId="0" borderId="1" xfId="0" applyBorder="1" applyAlignment="1">
      <alignment horizontal="center" vertical="center"/>
    </xf>
    <xf numFmtId="0" fontId="0" fillId="0" borderId="1" xfId="0" applyBorder="1" applyAlignment="1">
      <alignment horizontal="left"/>
    </xf>
    <xf numFmtId="3" fontId="0" fillId="0" borderId="1" xfId="0" applyNumberFormat="1" applyBorder="1" applyAlignment="1">
      <alignment horizontal="center"/>
    </xf>
    <xf numFmtId="0" fontId="0" fillId="0" borderId="6" xfId="0" applyBorder="1"/>
    <xf numFmtId="0" fontId="0" fillId="0" borderId="8" xfId="0" applyBorder="1"/>
    <xf numFmtId="0" fontId="0" fillId="0" borderId="8" xfId="0" applyBorder="1" applyAlignment="1">
      <alignment horizontal="center" vertical="center"/>
    </xf>
    <xf numFmtId="0" fontId="0" fillId="0" borderId="8" xfId="0" applyBorder="1" applyAlignment="1">
      <alignment horizontal="center"/>
    </xf>
    <xf numFmtId="0" fontId="0" fillId="0" borderId="8" xfId="0" applyBorder="1" applyAlignment="1">
      <alignment horizontal="left"/>
    </xf>
    <xf numFmtId="3" fontId="0" fillId="0" borderId="8" xfId="0" applyNumberFormat="1" applyBorder="1" applyAlignment="1">
      <alignment horizontal="center"/>
    </xf>
    <xf numFmtId="3" fontId="0" fillId="0" borderId="8" xfId="0" applyNumberFormat="1" applyBorder="1" applyAlignment="1">
      <alignment horizontal="center" vertical="center"/>
    </xf>
    <xf numFmtId="0" fontId="0" fillId="0" borderId="9" xfId="0" applyBorder="1"/>
    <xf numFmtId="0" fontId="0" fillId="0" borderId="7" xfId="0" applyBorder="1" applyAlignment="1">
      <alignment horizontal="center"/>
    </xf>
    <xf numFmtId="0" fontId="3" fillId="0" borderId="1" xfId="0" applyFont="1" applyBorder="1" applyAlignment="1">
      <alignment horizontal="left" vertical="top" wrapText="1"/>
    </xf>
    <xf numFmtId="0" fontId="3" fillId="2" borderId="1" xfId="0" applyFont="1" applyFill="1" applyBorder="1" applyAlignment="1">
      <alignment horizontal="left" vertical="top" wrapText="1"/>
    </xf>
    <xf numFmtId="0" fontId="0" fillId="0" borderId="1" xfId="0" applyBorder="1" applyAlignment="1">
      <alignment wrapText="1"/>
    </xf>
    <xf numFmtId="0" fontId="4" fillId="3" borderId="3" xfId="0" applyFont="1" applyFill="1" applyBorder="1" applyAlignment="1">
      <alignment horizontal="center" vertical="center" wrapText="1"/>
    </xf>
    <xf numFmtId="0" fontId="0" fillId="5" borderId="0" xfId="0" applyFill="1"/>
    <xf numFmtId="0" fontId="5" fillId="0" borderId="0" xfId="0" applyFont="1" applyAlignment="1">
      <alignment vertical="center"/>
    </xf>
    <xf numFmtId="0" fontId="0" fillId="0" borderId="1" xfId="0" applyBorder="1" applyProtection="1">
      <protection hidden="1"/>
    </xf>
    <xf numFmtId="0" fontId="0" fillId="4" borderId="1" xfId="0" applyFill="1" applyBorder="1" applyAlignment="1" applyProtection="1">
      <alignment horizontal="left" vertical="center"/>
      <protection locked="0"/>
    </xf>
    <xf numFmtId="0" fontId="0" fillId="4" borderId="1" xfId="0" applyFill="1" applyBorder="1" applyProtection="1">
      <protection locked="0"/>
    </xf>
    <xf numFmtId="0" fontId="0" fillId="0" borderId="1" xfId="0" applyBorder="1" applyAlignment="1" applyProtection="1">
      <alignment horizontal="center"/>
      <protection locked="0"/>
    </xf>
    <xf numFmtId="0" fontId="2" fillId="4" borderId="1" xfId="0" applyFont="1" applyFill="1" applyBorder="1" applyAlignment="1" applyProtection="1">
      <alignment horizontal="center" vertical="center"/>
      <protection locked="0"/>
    </xf>
    <xf numFmtId="0" fontId="2" fillId="4" borderId="1" xfId="0" applyFont="1" applyFill="1" applyBorder="1" applyAlignment="1" applyProtection="1">
      <alignment horizontal="left"/>
      <protection locked="0"/>
    </xf>
    <xf numFmtId="0" fontId="0" fillId="0" borderId="1" xfId="0" applyBorder="1" applyProtection="1">
      <protection locked="0"/>
    </xf>
    <xf numFmtId="0" fontId="0" fillId="0" borderId="8" xfId="0" applyBorder="1" applyAlignment="1" applyProtection="1">
      <alignment horizontal="center"/>
      <protection locked="0"/>
    </xf>
    <xf numFmtId="0" fontId="0" fillId="0" borderId="0" xfId="0" applyProtection="1">
      <protection locked="0"/>
    </xf>
    <xf numFmtId="3" fontId="7" fillId="4" borderId="3" xfId="1" applyNumberFormat="1" applyFont="1" applyFill="1" applyBorder="1" applyAlignment="1">
      <alignment horizontal="center" vertical="center" wrapText="1"/>
    </xf>
    <xf numFmtId="0" fontId="0" fillId="4" borderId="1" xfId="0" applyFill="1" applyBorder="1"/>
    <xf numFmtId="0" fontId="0" fillId="4" borderId="8" xfId="0" applyFill="1" applyBorder="1"/>
    <xf numFmtId="0" fontId="0" fillId="4" borderId="0" xfId="0" applyFill="1"/>
    <xf numFmtId="0" fontId="0" fillId="4" borderId="1" xfId="0" applyFill="1" applyBorder="1" applyAlignment="1">
      <alignment wrapText="1"/>
    </xf>
    <xf numFmtId="0" fontId="2" fillId="0" borderId="0" xfId="0" applyFont="1"/>
    <xf numFmtId="0" fontId="0" fillId="4" borderId="1" xfId="0" applyFill="1" applyBorder="1" applyAlignment="1" applyProtection="1">
      <alignment vertical="center"/>
      <protection locked="0"/>
    </xf>
    <xf numFmtId="0" fontId="0" fillId="0" borderId="1" xfId="0" applyBorder="1" applyAlignment="1" applyProtection="1">
      <alignment horizontal="center" vertical="center"/>
      <protection locked="0"/>
    </xf>
    <xf numFmtId="0" fontId="2" fillId="4" borderId="1" xfId="0" applyFont="1" applyFill="1" applyBorder="1" applyAlignment="1" applyProtection="1">
      <alignment horizontal="left" vertical="center"/>
      <protection locked="0"/>
    </xf>
    <xf numFmtId="0" fontId="0" fillId="0" borderId="1" xfId="0" applyBorder="1" applyAlignment="1" applyProtection="1">
      <alignment vertical="center"/>
      <protection hidden="1"/>
    </xf>
    <xf numFmtId="0" fontId="0" fillId="4" borderId="6" xfId="0" applyFill="1" applyBorder="1" applyAlignment="1" applyProtection="1">
      <alignment vertical="center"/>
      <protection locked="0"/>
    </xf>
    <xf numFmtId="0" fontId="0" fillId="0" borderId="0" xfId="0" applyAlignment="1" applyProtection="1">
      <alignment vertical="center"/>
      <protection locked="0"/>
    </xf>
    <xf numFmtId="0" fontId="0" fillId="0" borderId="1" xfId="0" applyBorder="1" applyAlignment="1" applyProtection="1">
      <alignment vertical="top" wrapText="1"/>
      <protection locked="0"/>
    </xf>
    <xf numFmtId="0" fontId="0" fillId="5" borderId="0" xfId="0" applyFill="1" applyAlignment="1">
      <alignment horizontal="center"/>
    </xf>
    <xf numFmtId="0" fontId="2" fillId="5" borderId="0" xfId="0" applyFont="1" applyFill="1" applyAlignment="1">
      <alignment horizontal="center" vertical="center"/>
    </xf>
    <xf numFmtId="0" fontId="1" fillId="7" borderId="10" xfId="0" applyFont="1" applyFill="1" applyBorder="1" applyAlignment="1">
      <alignment horizontal="center" vertical="center" wrapText="1"/>
    </xf>
    <xf numFmtId="0" fontId="7" fillId="8" borderId="10" xfId="0" applyFont="1" applyFill="1" applyBorder="1" applyAlignment="1">
      <alignment horizontal="center" vertical="center" wrapText="1"/>
    </xf>
    <xf numFmtId="0" fontId="0" fillId="2" borderId="10" xfId="0" applyFill="1" applyBorder="1" applyAlignment="1">
      <alignment vertical="top" wrapText="1"/>
    </xf>
    <xf numFmtId="0" fontId="0" fillId="6" borderId="10" xfId="0" applyFill="1" applyBorder="1" applyAlignment="1">
      <alignment vertical="top" wrapText="1"/>
    </xf>
    <xf numFmtId="14" fontId="0" fillId="0" borderId="1" xfId="0" applyNumberFormat="1" applyBorder="1" applyAlignment="1" applyProtection="1">
      <alignment horizontal="left" vertical="center"/>
      <protection locked="0"/>
    </xf>
    <xf numFmtId="14" fontId="0" fillId="0" borderId="1" xfId="0" applyNumberFormat="1" applyBorder="1" applyAlignment="1" applyProtection="1">
      <alignment horizontal="left"/>
      <protection locked="0"/>
    </xf>
    <xf numFmtId="0" fontId="0" fillId="0" borderId="1" xfId="0" applyBorder="1" applyAlignment="1" applyProtection="1">
      <alignment horizontal="left"/>
      <protection locked="0"/>
    </xf>
    <xf numFmtId="0" fontId="0" fillId="0" borderId="1" xfId="0" applyBorder="1" applyAlignment="1" applyProtection="1">
      <alignment vertical="center"/>
      <protection locked="0"/>
    </xf>
    <xf numFmtId="0" fontId="0" fillId="0" borderId="8" xfId="0" applyBorder="1" applyProtection="1">
      <protection locked="0"/>
    </xf>
    <xf numFmtId="0" fontId="2" fillId="10" borderId="1" xfId="0" applyFont="1" applyFill="1" applyBorder="1" applyAlignment="1">
      <alignment horizontal="center" vertical="center"/>
    </xf>
    <xf numFmtId="0" fontId="2" fillId="10" borderId="1" xfId="0" applyFont="1" applyFill="1" applyBorder="1" applyAlignment="1">
      <alignment vertical="center"/>
    </xf>
    <xf numFmtId="0" fontId="2" fillId="12" borderId="1" xfId="0" applyFont="1" applyFill="1" applyBorder="1" applyAlignment="1">
      <alignment horizontal="center" vertical="center"/>
    </xf>
    <xf numFmtId="0" fontId="2" fillId="12" borderId="1" xfId="0" applyFont="1" applyFill="1" applyBorder="1" applyAlignment="1">
      <alignment vertical="center"/>
    </xf>
    <xf numFmtId="3" fontId="0" fillId="12" borderId="1" xfId="0" applyNumberFormat="1" applyFill="1" applyBorder="1" applyAlignment="1">
      <alignment vertical="center"/>
    </xf>
    <xf numFmtId="14" fontId="2" fillId="12" borderId="1" xfId="0" applyNumberFormat="1" applyFont="1" applyFill="1" applyBorder="1" applyAlignment="1">
      <alignment horizontal="center" vertical="center"/>
    </xf>
    <xf numFmtId="0" fontId="0" fillId="12" borderId="1" xfId="0" applyFill="1" applyBorder="1" applyAlignment="1">
      <alignment horizontal="center" vertical="center"/>
    </xf>
    <xf numFmtId="0" fontId="0" fillId="12" borderId="1" xfId="0" applyFill="1" applyBorder="1" applyAlignment="1">
      <alignment horizontal="left" vertical="top" wrapText="1"/>
    </xf>
    <xf numFmtId="0" fontId="0" fillId="12" borderId="1" xfId="0" applyFill="1" applyBorder="1" applyAlignment="1">
      <alignment horizontal="left" vertical="top"/>
    </xf>
    <xf numFmtId="0" fontId="4" fillId="13" borderId="1" xfId="0" applyFont="1" applyFill="1" applyBorder="1" applyAlignment="1">
      <alignment horizontal="center" vertical="center" wrapText="1"/>
    </xf>
    <xf numFmtId="0" fontId="4" fillId="14" borderId="1" xfId="0" applyFont="1" applyFill="1" applyBorder="1" applyAlignment="1">
      <alignment horizontal="center" vertical="center" wrapText="1"/>
    </xf>
    <xf numFmtId="0" fontId="4" fillId="14" borderId="1" xfId="0" applyFont="1" applyFill="1" applyBorder="1" applyAlignment="1">
      <alignment vertical="center"/>
    </xf>
    <xf numFmtId="0" fontId="4" fillId="14" borderId="1" xfId="0" applyFont="1" applyFill="1" applyBorder="1" applyAlignment="1">
      <alignment horizontal="center" vertical="center"/>
    </xf>
    <xf numFmtId="0" fontId="0" fillId="0" borderId="5" xfId="0" applyBorder="1" applyAlignment="1" applyProtection="1">
      <alignment horizontal="left" vertical="center"/>
      <protection locked="0"/>
    </xf>
    <xf numFmtId="0" fontId="0" fillId="0" borderId="5" xfId="0" applyBorder="1" applyAlignment="1" applyProtection="1">
      <alignment horizontal="center" vertical="center"/>
      <protection locked="0"/>
    </xf>
    <xf numFmtId="0" fontId="1" fillId="3" borderId="3" xfId="0" applyFont="1" applyFill="1" applyBorder="1" applyAlignment="1" applyProtection="1">
      <alignment horizontal="center" vertical="center" wrapText="1"/>
      <protection locked="0"/>
    </xf>
    <xf numFmtId="0" fontId="1" fillId="3" borderId="11" xfId="0" applyFont="1" applyFill="1" applyBorder="1" applyAlignment="1" applyProtection="1">
      <alignment horizontal="center" vertical="center" wrapText="1"/>
      <protection locked="0"/>
    </xf>
    <xf numFmtId="0" fontId="4" fillId="3" borderId="3" xfId="0" applyFont="1" applyFill="1" applyBorder="1" applyAlignment="1" applyProtection="1">
      <alignment horizontal="center" vertical="center" wrapText="1"/>
      <protection locked="0"/>
    </xf>
    <xf numFmtId="0" fontId="1" fillId="3" borderId="4" xfId="0" applyFont="1" applyFill="1" applyBorder="1" applyAlignment="1" applyProtection="1">
      <alignment horizontal="center" vertical="center" wrapText="1"/>
      <protection locked="0"/>
    </xf>
    <xf numFmtId="0" fontId="1" fillId="9" borderId="1" xfId="0" applyFont="1" applyFill="1" applyBorder="1" applyAlignment="1">
      <alignment horizontal="center" vertical="center"/>
    </xf>
    <xf numFmtId="0" fontId="1" fillId="9" borderId="1" xfId="0" applyFont="1" applyFill="1" applyBorder="1" applyAlignment="1">
      <alignment horizontal="center" vertical="center" wrapText="1"/>
    </xf>
    <xf numFmtId="0" fontId="2" fillId="6" borderId="1" xfId="0" applyFont="1" applyFill="1" applyBorder="1" applyAlignment="1">
      <alignment horizontal="center" vertical="center"/>
    </xf>
    <xf numFmtId="0" fontId="0" fillId="11" borderId="1" xfId="0" applyFill="1" applyBorder="1" applyAlignment="1">
      <alignment vertical="top" wrapText="1"/>
    </xf>
    <xf numFmtId="0" fontId="2" fillId="2" borderId="12" xfId="0" applyFont="1" applyFill="1" applyBorder="1"/>
    <xf numFmtId="0" fontId="2" fillId="0" borderId="12" xfId="0" applyFont="1" applyBorder="1"/>
    <xf numFmtId="0" fontId="2" fillId="0" borderId="0" xfId="0" applyFont="1" applyAlignment="1">
      <alignment wrapText="1"/>
    </xf>
    <xf numFmtId="3" fontId="2" fillId="12" borderId="1" xfId="0" applyNumberFormat="1" applyFont="1" applyFill="1" applyBorder="1" applyAlignment="1">
      <alignment vertical="center"/>
    </xf>
    <xf numFmtId="0" fontId="7" fillId="15" borderId="1" xfId="0" applyFont="1" applyFill="1" applyBorder="1" applyAlignment="1">
      <alignment horizontal="center" vertical="center" wrapText="1"/>
    </xf>
    <xf numFmtId="3" fontId="0" fillId="16" borderId="1" xfId="0" applyNumberFormat="1" applyFill="1" applyBorder="1" applyAlignment="1" applyProtection="1">
      <alignment horizontal="center" vertical="center"/>
      <protection locked="0"/>
    </xf>
    <xf numFmtId="0" fontId="0" fillId="4" borderId="5" xfId="0" applyFill="1" applyBorder="1" applyProtection="1">
      <protection locked="0"/>
    </xf>
    <xf numFmtId="3" fontId="2" fillId="0" borderId="1" xfId="0" applyNumberFormat="1" applyFont="1" applyBorder="1" applyAlignment="1" applyProtection="1">
      <alignment vertical="top" wrapText="1"/>
      <protection locked="0"/>
    </xf>
    <xf numFmtId="3" fontId="2" fillId="0" borderId="6" xfId="0" applyNumberFormat="1" applyFont="1" applyBorder="1" applyAlignment="1" applyProtection="1">
      <alignment horizontal="center" vertical="center"/>
      <protection locked="0"/>
    </xf>
    <xf numFmtId="3" fontId="2" fillId="0" borderId="9" xfId="0" applyNumberFormat="1" applyFont="1" applyBorder="1" applyAlignment="1" applyProtection="1">
      <alignment horizontal="center" vertical="center"/>
      <protection locked="0"/>
    </xf>
    <xf numFmtId="0" fontId="7" fillId="10" borderId="6" xfId="0" applyFont="1" applyFill="1" applyBorder="1" applyAlignment="1">
      <alignment horizontal="left" vertical="center" wrapText="1"/>
    </xf>
    <xf numFmtId="0" fontId="7" fillId="10" borderId="13" xfId="0" applyFont="1" applyFill="1" applyBorder="1" applyAlignment="1">
      <alignment horizontal="left" vertical="center" wrapText="1"/>
    </xf>
    <xf numFmtId="0" fontId="2" fillId="5" borderId="1" xfId="0" applyFont="1" applyFill="1" applyBorder="1" applyAlignment="1">
      <alignment horizontal="center" vertical="center"/>
    </xf>
    <xf numFmtId="0" fontId="2" fillId="0" borderId="1" xfId="0" applyFont="1" applyBorder="1"/>
    <xf numFmtId="0" fontId="0" fillId="0" borderId="1" xfId="0" applyBorder="1" applyAlignment="1" applyProtection="1">
      <alignment horizontal="center" vertical="center" wrapText="1"/>
      <protection locked="0"/>
    </xf>
    <xf numFmtId="0" fontId="2" fillId="4" borderId="1" xfId="0" applyFont="1" applyFill="1" applyBorder="1" applyAlignment="1" applyProtection="1">
      <alignment horizontal="left" vertical="center" wrapText="1"/>
      <protection locked="0"/>
    </xf>
    <xf numFmtId="0" fontId="0" fillId="0" borderId="1" xfId="0" applyBorder="1" applyAlignment="1" applyProtection="1">
      <alignment wrapText="1"/>
      <protection locked="0"/>
    </xf>
    <xf numFmtId="0" fontId="0" fillId="0" borderId="1" xfId="0" applyBorder="1" applyAlignment="1" applyProtection="1">
      <alignment vertical="center" wrapText="1"/>
      <protection locked="0"/>
    </xf>
    <xf numFmtId="3" fontId="0" fillId="16" borderId="1" xfId="0" applyNumberFormat="1" applyFill="1" applyBorder="1" applyAlignment="1" applyProtection="1">
      <alignment horizontal="center" vertical="center" wrapText="1"/>
      <protection locked="0"/>
    </xf>
    <xf numFmtId="0" fontId="0" fillId="4" borderId="5" xfId="0" applyFill="1" applyBorder="1" applyAlignment="1" applyProtection="1">
      <alignment wrapText="1"/>
      <protection locked="0"/>
    </xf>
    <xf numFmtId="14" fontId="0" fillId="0" borderId="1" xfId="0" applyNumberFormat="1" applyBorder="1" applyAlignment="1" applyProtection="1">
      <alignment horizontal="left" wrapText="1"/>
      <protection locked="0"/>
    </xf>
    <xf numFmtId="0" fontId="0" fillId="4" borderId="1" xfId="0" applyFill="1" applyBorder="1" applyAlignment="1" applyProtection="1">
      <alignment wrapText="1"/>
      <protection locked="0"/>
    </xf>
  </cellXfs>
  <cellStyles count="2">
    <cellStyle name="Moneda [0]" xfId="1" builtinId="7"/>
    <cellStyle name="Normal" xfId="0" builtinId="0"/>
  </cellStyles>
  <dxfs count="82">
    <dxf>
      <alignment horizontal="center" vertical="center" textRotation="0" wrapText="0" indent="0" justifyLastLine="0" shrinkToFit="0" readingOrder="0"/>
    </dxf>
    <dxf>
      <alignment horizontal="center" textRotation="0" wrapText="0" indent="0" justifyLastLine="0" shrinkToFit="0" readingOrder="0"/>
    </dxf>
    <dxf>
      <border diagonalUp="0" diagonalDown="0">
        <left style="thin">
          <color indexed="64"/>
        </left>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3"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numFmt numFmtId="3"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fill>
        <patternFill>
          <fgColor indexed="64"/>
          <bgColor rgb="FFFFC000"/>
        </patternFill>
      </fill>
      <border diagonalUp="0" diagonalDown="0" outline="0">
        <left style="thin">
          <color indexed="64"/>
        </left>
        <right style="thin">
          <color indexed="64"/>
        </right>
        <top style="thin">
          <color indexed="64"/>
        </top>
        <bottom style="thin">
          <color indexed="64"/>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bottom"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font>
        <b/>
        <i val="0"/>
        <strike val="0"/>
        <condense val="0"/>
        <extend val="0"/>
        <outline val="0"/>
        <shadow val="0"/>
        <u val="none"/>
        <vertAlign val="baseline"/>
        <sz val="11"/>
        <color theme="0"/>
        <name val="Aptos Narrow"/>
        <family val="2"/>
        <scheme val="minor"/>
      </font>
      <fill>
        <patternFill patternType="solid">
          <fgColor indexed="64"/>
          <bgColor rgb="FF002060"/>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ill>
        <patternFill patternType="solid">
          <fgColor indexed="64"/>
          <bgColor rgb="FFFFC000"/>
        </patternFill>
      </fill>
      <border diagonalUp="0" diagonalDown="0">
        <left style="thin">
          <color indexed="64"/>
        </left>
        <right/>
        <top style="thin">
          <color indexed="64"/>
        </top>
        <bottom style="thin">
          <color indexed="64"/>
        </bottom>
      </border>
      <protection locked="0" hidden="0"/>
    </dxf>
    <dxf>
      <fill>
        <patternFill patternType="solid">
          <fgColor indexed="64"/>
          <bgColor rgb="FFFFC000"/>
        </patternFill>
      </fill>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rgb="FFFFC000"/>
        </patternFill>
      </fill>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rgb="FFFFC000"/>
        </patternFill>
      </fill>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rgb="FFFFC000"/>
        </patternFill>
      </fill>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rgb="FFFFC000"/>
        </patternFill>
      </fill>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rgb="FFFFC000"/>
        </patternFill>
      </fill>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rgb="FFFFC000"/>
        </patternFill>
      </fill>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rgb="FFFFC000"/>
        </patternFill>
      </fill>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rgb="FFFFC000"/>
        </patternFill>
      </fill>
      <border diagonalUp="0" diagonalDown="0" outline="0">
        <left style="thin">
          <color indexed="64"/>
        </left>
        <right style="thin">
          <color indexed="64"/>
        </right>
        <top style="thin">
          <color indexed="64"/>
        </top>
        <bottom style="thin">
          <color indexed="64"/>
        </bottom>
      </border>
      <protection locked="0" hidden="0"/>
    </dxf>
    <dxf>
      <numFmt numFmtId="3" formatCode="#,##0"/>
      <fill>
        <patternFill patternType="solid">
          <fgColor indexed="64"/>
          <bgColor theme="5"/>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protection locked="0" hidden="0"/>
    </dxf>
    <dxf>
      <font>
        <b/>
      </font>
      <numFmt numFmtId="3" formatCode="#,##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protection locked="0" hidden="0"/>
    </dxf>
    <dxf>
      <fill>
        <patternFill patternType="solid">
          <fgColor indexed="64"/>
          <bgColor rgb="FFFFC000"/>
        </patternFill>
      </fill>
      <border diagonalUp="0" diagonalDown="0" outline="0">
        <left style="thin">
          <color indexed="64"/>
        </left>
        <right style="thin">
          <color indexed="64"/>
        </right>
        <top style="thin">
          <color indexed="64"/>
        </top>
        <bottom style="thin">
          <color indexed="64"/>
        </bottom>
      </border>
      <protection locked="0" hidden="0"/>
    </dxf>
    <dxf>
      <numFmt numFmtId="0" formatCode="General"/>
      <fill>
        <patternFill patternType="none">
          <fgColor indexed="64"/>
          <bgColor auto="1"/>
        </patternFill>
      </fill>
      <border diagonalUp="0" diagonalDown="0">
        <left style="thin">
          <color indexed="64"/>
        </left>
        <right style="thin">
          <color indexed="64"/>
        </right>
        <top style="thin">
          <color indexed="64"/>
        </top>
        <bottom style="thin">
          <color indexed="64"/>
        </bottom>
      </border>
      <protection locked="0" hidden="0"/>
    </dxf>
    <dxf>
      <numFmt numFmtId="0" formatCode="General"/>
      <fill>
        <patternFill patternType="none">
          <fgColor indexed="64"/>
          <bgColor auto="1"/>
        </patternFill>
      </fill>
      <border diagonalUp="0" diagonalDown="0">
        <left style="thin">
          <color indexed="64"/>
        </left>
        <right style="thin">
          <color indexed="64"/>
        </right>
        <top style="thin">
          <color indexed="64"/>
        </top>
        <bottom style="thin">
          <color indexed="64"/>
        </bottom>
      </border>
      <protection locked="0" hidden="0"/>
    </dxf>
    <dxf>
      <border diagonalUp="0" diagonalDown="0">
        <left style="thin">
          <color indexed="64"/>
        </left>
        <right style="thin">
          <color indexed="64"/>
        </right>
        <top style="thin">
          <color indexed="64"/>
        </top>
        <bottom style="thin">
          <color indexed="64"/>
        </bottom>
        <vertical/>
        <horizontal/>
      </border>
      <protection locked="0" hidden="0"/>
    </dxf>
    <dxf>
      <border diagonalUp="0" diagonalDown="0">
        <left style="thin">
          <color indexed="64"/>
        </left>
        <right style="thin">
          <color indexed="64"/>
        </right>
        <top style="thin">
          <color indexed="64"/>
        </top>
        <bottom style="thin">
          <color indexed="64"/>
        </bottom>
        <vertical/>
        <horizontal/>
      </border>
      <protection locked="0" hidden="0"/>
    </dxf>
    <dxf>
      <numFmt numFmtId="0" formatCode="General"/>
      <fill>
        <patternFill patternType="solid">
          <fgColor indexed="64"/>
          <bgColor rgb="FFFFC000"/>
        </patternFill>
      </fill>
      <border diagonalUp="0" diagonalDown="0">
        <left style="thin">
          <color indexed="64"/>
        </left>
        <right style="thin">
          <color indexed="64"/>
        </right>
        <top style="thin">
          <color indexed="64"/>
        </top>
        <bottom style="thin">
          <color indexed="64"/>
        </bottom>
      </border>
      <protection locked="0" hidden="0"/>
    </dxf>
    <dxf>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numFmt numFmtId="0" formatCode="General"/>
      <alignment horizontal="general" vertical="top"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font>
      <numFmt numFmtId="3" formatCode="#,##0"/>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numFmt numFmtId="0" formatCode="General"/>
      <border diagonalUp="0" diagonalDown="0" outline="0">
        <left/>
        <right/>
        <top style="thin">
          <color indexed="64"/>
        </top>
        <bottom style="thin">
          <color indexed="64"/>
        </bottom>
      </border>
      <protection locked="1" hidden="1"/>
    </dxf>
    <dxf>
      <font>
        <b/>
      </font>
      <fill>
        <patternFill patternType="solid">
          <fgColor indexed="64"/>
          <bgColor rgb="FFFFC000"/>
        </patternFill>
      </fill>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protection locked="0" hidden="0"/>
    </dxf>
    <dxf>
      <font>
        <b/>
      </font>
      <numFmt numFmtId="0" formatCode="General"/>
      <fill>
        <patternFill patternType="solid">
          <fgColor indexed="64"/>
          <bgColor rgb="FFFFC000"/>
        </patternFill>
      </fill>
      <alignment horizontal="center" vertical="center" textRotation="0" wrapText="0" indent="0" justifyLastLine="0" shrinkToFit="0" readingOrder="0"/>
      <border diagonalUp="0" diagonalDown="0">
        <left style="thin">
          <color indexed="64"/>
        </left>
        <right/>
        <top style="thin">
          <color indexed="64"/>
        </top>
        <bottom style="thin">
          <color indexed="64"/>
        </bottom>
      </border>
      <protection locked="0" hidden="0"/>
    </dxf>
    <dxf>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protection locked="0" hidden="0"/>
    </dxf>
    <dxf>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protection locked="0" hidden="0"/>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ill>
        <patternFill patternType="solid">
          <fgColor indexed="64"/>
          <bgColor rgb="FFFFC0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ill>
        <patternFill patternType="none">
          <fgColor indexed="64"/>
          <bgColor auto="1"/>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protection locked="0" hidden="0"/>
    </dxf>
    <dxf>
      <border>
        <top style="thin">
          <color indexed="64"/>
        </top>
      </border>
    </dxf>
    <dxf>
      <border diagonalUp="0" diagonalDown="0">
        <left style="thin">
          <color indexed="64"/>
        </left>
        <right style="thin">
          <color indexed="64"/>
        </right>
        <top style="thin">
          <color indexed="64"/>
        </top>
        <bottom style="thin">
          <color indexed="64"/>
        </bottom>
      </border>
    </dxf>
    <dxf>
      <protection locked="0" hidden="0"/>
    </dxf>
    <dxf>
      <border>
        <bottom style="thin">
          <color indexed="64"/>
        </bottom>
      </border>
    </dxf>
    <dxf>
      <font>
        <b/>
        <i val="0"/>
        <strike val="0"/>
        <condense val="0"/>
        <extend val="0"/>
        <outline val="0"/>
        <shadow val="0"/>
        <u val="none"/>
        <vertAlign val="baseline"/>
        <sz val="11"/>
        <color theme="0"/>
        <name val="Aptos Narrow"/>
        <family val="2"/>
        <scheme val="minor"/>
      </font>
      <fill>
        <patternFill patternType="solid">
          <fgColor indexed="64"/>
          <bgColor rgb="FF002060"/>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person displayName="Jhojan Andres Castañeda Sanchez" id="{C975400F-DBF6-4DC4-9CAA-FE90B079B570}" userId="S::jhojan.castaneda@gobiernobogota.gov.co::4151a7a8-8b4b-4cc6-a22b-2474cdf6df1f"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09BD7C2-FF81-49B0-8340-3AE5D9547DC9}" name="Tabla13" displayName="Tabla13" ref="A1:AI233" totalsRowShown="0" headerRowDxfId="81" dataDxfId="79" headerRowBorderDxfId="80" tableBorderDxfId="78" totalsRowBorderDxfId="77">
  <autoFilter ref="A1:AI233" xr:uid="{109BD7C2-FF81-49B0-8340-3AE5D9547DC9}"/>
  <sortState xmlns:xlrd2="http://schemas.microsoft.com/office/spreadsheetml/2017/richdata2" ref="A2:AI233">
    <sortCondition ref="I1:I233"/>
  </sortState>
  <tableColumns count="35">
    <tableColumn id="37" xr3:uid="{4B97C153-1A78-470D-A140-A5958F2D704A}" name="Contratista Anterior" dataDxfId="76"/>
    <tableColumn id="38" xr3:uid="{B07C7901-8050-4484-A624-893E91F9CA69}" name="Nombre Contratista Nuevo" dataDxfId="75"/>
    <tableColumn id="1" xr3:uid="{BBC0A427-61FA-4500-BB34-4CFC5C959E6A}" name="SIPSE ANTERIOR" dataDxfId="74"/>
    <tableColumn id="40" xr3:uid="{63F752AB-1283-4F66-8D07-867E6544021F}" name="Equipo" dataDxfId="73"/>
    <tableColumn id="42" xr3:uid="{7ABF8DD6-A651-4892-A83B-81D8FC1E10C9}" name="Nombre Lider / Apoyo a la Supervisión" dataDxfId="72"/>
    <tableColumn id="6" xr3:uid="{A824C38A-796D-4BC9-A1FC-400C22A84369}" name="Objeto" dataDxfId="71"/>
    <tableColumn id="7" xr3:uid="{4E84C373-5ECC-43A8-8F77-982387690077}" name="Tiempo meses" dataDxfId="70"/>
    <tableColumn id="8" xr3:uid="{C6E38B50-5690-47BC-8B73-0893CC4442DE}" name="Cantidad personas " dataDxfId="69"/>
    <tableColumn id="9" xr3:uid="{FBF849D1-413D-4BB1-8D03-845934A0B9DA}" name="Nro. Proyecto" dataDxfId="68"/>
    <tableColumn id="10" xr3:uid="{9AE033A2-2447-4AA1-A655-93BB2E0ED042}" name="Meta PDL" dataDxfId="67"/>
    <tableColumn id="11" xr3:uid="{45504A97-4D85-489D-AFEF-887E961FED58}" name="INDICADOR DE PRODUCTO" dataDxfId="66">
      <calculatedColumnFormula>IF(ISERROR(VLOOKUP(Tabla13[[#This Row],[Meta PDL]],Tabla4[[Meta]:[COMPONENTE PROYECTO]],2,0)),"",(VLOOKUP(Tabla13[[#This Row],[Meta PDL]],Tabla4[[Meta]:[COMPONENTE PROYECTO]],2,0)))</calculatedColumnFormula>
    </tableColumn>
    <tableColumn id="13" xr3:uid="{1EDA7442-CA70-4A0E-BE7D-D6FF486BC85B}" name="Valor Total Contrato" dataDxfId="65"/>
    <tableColumn id="14" xr3:uid="{7C00A874-F573-4984-A56B-FBBAB07B2DB2}" name="Antecedentes y Justificación" dataDxfId="64"/>
    <tableColumn id="15" xr3:uid="{EA434DEF-4D06-459F-ACF6-0E59C3E7683E}" name="Objetivo Central del Plan " dataDxfId="63"/>
    <tableColumn id="16" xr3:uid="{78160C4E-53A1-47E8-A05B-B3E0920AF368}" name="Necesidad " dataDxfId="62"/>
    <tableColumn id="17" xr3:uid="{68516223-7C8A-4444-8091-EEBD07BB707A}" name="Conveniencia " dataDxfId="61"/>
    <tableColumn id="18" xr3:uid="{845B1025-1EF0-480B-990C-029909B4DD5D}" name="Tipología Contrato " dataDxfId="60"/>
    <tableColumn id="19" xr3:uid="{4053C8ED-7B07-4F79-8B18-19E8B92B9FC3}" name="ESTUDIO DEL SECTOR 1" dataDxfId="59"/>
    <tableColumn id="20" xr3:uid="{22562BA0-AFBB-47A0-9061-1EF5B4017338}" name="ESTUDIO DEL SECTOR 2" dataDxfId="58"/>
    <tableColumn id="21" xr3:uid="{CC5CFD28-144F-4CC5-A7D2-BD94745E99B5}" name="Perfil" dataDxfId="57"/>
    <tableColumn id="22" xr3:uid="{3BD4635C-5A41-4837-9479-F189F386AD6E}" name="Experiencia" dataDxfId="56"/>
    <tableColumn id="12" xr3:uid="{A99C2584-37F9-48ED-8582-297625C6C281}" name="Nivel académico (bachiller, profesional, posgrado)" dataDxfId="55"/>
    <tableColumn id="23" xr3:uid="{7ED086D3-7439-48CE-ABF4-71EAD5343461}" name="Nivel de Riesgo" dataDxfId="54"/>
    <tableColumn id="24" xr3:uid="{1446895F-345C-4FDD-9EB2-FA47E592C78A}" name="Valor mensual" dataDxfId="53"/>
    <tableColumn id="3" xr3:uid="{A805D550-AA26-4375-B942-4CA2CC3C928A}" name="Obligaciones Especificas (Todas en una celda)" dataDxfId="52"/>
    <tableColumn id="25" xr3:uid="{45BAE7FC-A224-4C9A-A4E8-D3BD9637424A}" name="O.E. 1" dataDxfId="51"/>
    <tableColumn id="26" xr3:uid="{777A2B17-C8A7-4A07-A8AE-2B7FC3DC4CFD}" name="O.E. 2" dataDxfId="50"/>
    <tableColumn id="27" xr3:uid="{50CC3DC8-B2EC-48DE-82DE-F953528F499B}" name="O.E. 3" dataDxfId="49"/>
    <tableColumn id="28" xr3:uid="{A8B295D9-196E-4C15-918B-35EDDE674972}" name="O.E. 4" dataDxfId="48"/>
    <tableColumn id="29" xr3:uid="{F565DAF1-9CB7-471C-9494-6A204B625CB0}" name="O.E. 5" dataDxfId="47"/>
    <tableColumn id="30" xr3:uid="{71D47C9B-FD3A-4311-B988-971642D32D59}" name="O.E. 6" dataDxfId="46"/>
    <tableColumn id="31" xr3:uid="{5D0E6E24-3179-40A7-879A-A89490690BC2}" name="O.E. 7" dataDxfId="45"/>
    <tableColumn id="32" xr3:uid="{F42CCE01-286E-4E81-BE48-600691845B4C}" name="O.E. 8" dataDxfId="44"/>
    <tableColumn id="33" xr3:uid="{971768AC-6E13-4646-B06F-02F5D7385170}" name="O.E. 9" dataDxfId="43"/>
    <tableColumn id="34" xr3:uid="{ABC521C1-E905-4BF0-BB5B-9DD09566E6BE}" name="O.E. 10" dataDxfId="42"/>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C62A2DA-6358-4997-993A-9E20C94C4872}" name="Tabla1" displayName="Tabla1" ref="A1:AJ233" totalsRowShown="0" headerRowDxfId="41" headerRowBorderDxfId="40" tableBorderDxfId="39" totalsRowBorderDxfId="38">
  <autoFilter ref="A1:AJ233" xr:uid="{9C62A2DA-6358-4997-993A-9E20C94C4872}">
    <filterColumn colId="10">
      <filters>
        <filter val="_2541"/>
      </filters>
    </filterColumn>
  </autoFilter>
  <sortState xmlns:xlrd2="http://schemas.microsoft.com/office/spreadsheetml/2017/richdata2" ref="A2:AJ233">
    <sortCondition ref="J1:J233"/>
  </sortState>
  <tableColumns count="36">
    <tableColumn id="1" xr3:uid="{0B6D970C-1B86-452E-9176-447BF7647671}" name="Número SIPSE 2024" dataDxfId="37"/>
    <tableColumn id="2" xr3:uid="{3CE5EB28-BA6A-4CE8-8E92-2D5EBFA0F18C}" name="Entrega" dataDxfId="36"/>
    <tableColumn id="3" xr3:uid="{499B6A11-D6B3-4D11-9DBB-7A8FBE396796}" name="Paquete" dataDxfId="35"/>
    <tableColumn id="4" xr3:uid="{B81C62D1-38D5-458A-846D-38733D3A9AB5}" name="Número SIPSE 2025" dataDxfId="34"/>
    <tableColumn id="5" xr3:uid="{AE3E9444-28AA-4230-91DD-1D5DB50F4053}" name="Responsable del Cargue en SIPSE" dataDxfId="33"/>
    <tableColumn id="6" xr3:uid="{DB96EC4B-CF8D-448E-B669-8C3B3EBA02B6}" name="Objeto" dataDxfId="32"/>
    <tableColumn id="35" xr3:uid="{CC50623C-26EC-4698-9769-7F2C3CE92830}" name="Nombre Contratista Actual" dataDxfId="31"/>
    <tableColumn id="7" xr3:uid="{FC7C7A73-16D5-46D6-B3C7-191E9FAAFF0A}" name="Tiempo meses" dataDxfId="30"/>
    <tableColumn id="8" xr3:uid="{9E2903AA-1801-4EB4-93F3-D0EC571E791F}" name="Cantidad personas " dataDxfId="29"/>
    <tableColumn id="9" xr3:uid="{293DCE0D-E939-4962-9BFE-E89380EB8891}" name="Nro. Proyecto" dataDxfId="28"/>
    <tableColumn id="36" xr3:uid="{76E267C4-82BD-497E-95D3-4EA980FE9AEF}" name="Proyecto" dataDxfId="27"/>
    <tableColumn id="10" xr3:uid="{B89E9E9D-7FEB-4E07-969C-40683EF88F79}" name="Meta PDL" dataDxfId="26"/>
    <tableColumn id="11" xr3:uid="{17799AB7-E1E5-45E4-A6C2-F6716931675D}" name="INDICADOR DE PRODUCTO" dataDxfId="25"/>
    <tableColumn id="12" xr3:uid="{24EDB616-74B8-4FD8-9F94-EBA9DDF7A0B8}" name="COMPONENTE" dataDxfId="24"/>
    <tableColumn id="13" xr3:uid="{88F4A059-747D-4C86-A160-F5D71B4E7AEB}" name="Valor año total persona" dataDxfId="23"/>
    <tableColumn id="14" xr3:uid="{F627BC9F-72C4-4D20-B601-4E92EBC9E1F9}" name="Antecedentes y Justificación" dataDxfId="22"/>
    <tableColumn id="15" xr3:uid="{31F2E586-040D-49E9-BE95-465E0765F84F}" name="Objetivo Central del Plan " dataDxfId="21"/>
    <tableColumn id="16" xr3:uid="{371A1FFF-A6A6-478D-8C9D-436CEE4D7117}" name="Necesidad " dataDxfId="20"/>
    <tableColumn id="17" xr3:uid="{5E39FC36-51A1-4CB8-A672-91771ECF06EE}" name="Conveniencia" dataDxfId="19"/>
    <tableColumn id="18" xr3:uid="{DC098044-4B87-4D2A-BD85-4B626EBC2A7B}" name="Tipología Contrato " dataDxfId="18"/>
    <tableColumn id="19" xr3:uid="{B05DD8C6-F878-468B-ACE1-1C84E6E35027}" name="ESTUDIO DEL SECTOR 1" dataDxfId="17"/>
    <tableColumn id="20" xr3:uid="{A511C8C0-B63F-46CE-AA05-11D82A29FFC1}" name="ESTUDIO DEL SECTOR 2" dataDxfId="16"/>
    <tableColumn id="21" xr3:uid="{F446CBB6-258C-41E2-8123-8E46AD902A84}" name="Perfil" dataDxfId="15"/>
    <tableColumn id="22" xr3:uid="{A07D3780-4D07-4593-BEC9-DFD171BDF581}" name="Experiencia" dataDxfId="14"/>
    <tableColumn id="23" xr3:uid="{3ABDAF5F-8C07-45CB-A478-1D325C0FC01B}" name="Nivel de Riesgo" dataDxfId="13"/>
    <tableColumn id="24" xr3:uid="{09E02800-7E2A-425A-997D-F800682984C9}" name="Valor mensual" dataDxfId="12"/>
    <tableColumn id="25" xr3:uid="{22844AFF-7D3E-45B0-81DD-48574B8DE994}" name="O.E. 1" dataDxfId="11"/>
    <tableColumn id="26" xr3:uid="{3ADB5304-A2FD-4901-B45A-DA037077D15C}" name="O.E. 2" dataDxfId="10"/>
    <tableColumn id="27" xr3:uid="{DE86F91C-C26B-4C17-98BB-C8E14BFEEF1D}" name="O.E. 3" dataDxfId="9"/>
    <tableColumn id="28" xr3:uid="{48A60800-BE04-469D-A8BC-3A651B453FBF}" name="O.E. 4" dataDxfId="8"/>
    <tableColumn id="29" xr3:uid="{8DD64CF6-A815-400C-A47D-7BDCB2FFAD9F}" name="O.E. 5" dataDxfId="7"/>
    <tableColumn id="30" xr3:uid="{21B7EE44-E105-419F-8FE5-99064AA24BD5}" name="O.E. 6" dataDxfId="6"/>
    <tableColumn id="31" xr3:uid="{00B8EDA2-DFA3-4B42-9DEF-30701DB4C8E9}" name="O.E. 7" dataDxfId="5"/>
    <tableColumn id="32" xr3:uid="{FF8AD819-D7FA-478F-9816-72F19B08027D}" name="O.E. 8" dataDxfId="4"/>
    <tableColumn id="33" xr3:uid="{89CA4B7E-6D11-47BE-8115-CB64F8B392E0}" name="O.E. 9" dataDxfId="3"/>
    <tableColumn id="34" xr3:uid="{6C009D93-460F-4A71-A799-5B9C38647F29}" name="O.E. 10" dataDxfId="2"/>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AE6F3DB-F35B-4878-AEC2-CB6B4C5B10B3}" name="Tabla4" displayName="Tabla4" ref="A1:D72" totalsRowShown="0" headerRowDxfId="1">
  <autoFilter ref="A1:D72" xr:uid="{6AE6F3DB-F35B-4878-AEC2-CB6B4C5B10B3}"/>
  <tableColumns count="4">
    <tableColumn id="1" xr3:uid="{664434D4-3BF7-4B84-8956-686637BEE64C}" name="Proyecto" dataDxfId="0"/>
    <tableColumn id="2" xr3:uid="{87B84A5A-C374-42FF-8859-E0F1EC2F8389}" name="Meta"/>
    <tableColumn id="3" xr3:uid="{342AB090-E655-4205-BB92-E9B8EA8FC6D8}" name="INDICADOR"/>
    <tableColumn id="4" xr3:uid="{C5B12098-3C31-40E9-B7BE-430A95D0387B}" name="COMPONENTE PROYECTO"/>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I1" dT="2025-07-24T23:17:40.65" personId="{C975400F-DBF6-4DC4-9CAA-FE90B079B570}" id="{584DD759-2D27-4F15-93DF-AC4EF94E8D75}">
    <text>Lista Desplegable</text>
  </threadedComment>
  <threadedComment ref="J1" dT="2025-07-24T23:18:03.29" personId="{C975400F-DBF6-4DC4-9CAA-FE90B079B570}" id="{59155B32-8D10-4196-BCB6-7CD6DFBDDD6C}">
    <text xml:space="preserve">Lista Desplegable
</text>
  </threadedComment>
  <threadedComment ref="Q1" dT="2025-07-25T00:23:39.45" personId="{C975400F-DBF6-4DC4-9CAA-FE90B079B570}" id="{6826FC99-3155-4BF7-AEB5-6E7BEE0D08E2}">
    <text xml:space="preserve">Lista Desplegable
</text>
  </threadedComment>
</ThreadedComments>
</file>

<file path=xl/threadedComments/threadedComment2.xml><?xml version="1.0" encoding="utf-8"?>
<ThreadedComments xmlns="http://schemas.microsoft.com/office/spreadsheetml/2018/threadedcomments" xmlns:x="http://schemas.openxmlformats.org/spreadsheetml/2006/main">
  <threadedComment ref="A5" dT="2025-07-24T23:17:40.65" personId="{C975400F-DBF6-4DC4-9CAA-FE90B079B570}" id="{DE14E3B4-D436-4708-9661-C2CA7A840C5D}">
    <text>Lista Desplegable</text>
  </threadedComment>
  <threadedComment ref="A6" dT="2025-07-24T23:18:03.29" personId="{C975400F-DBF6-4DC4-9CAA-FE90B079B570}" id="{553697B3-6827-4803-A799-EA7FA02F7D5E}">
    <text xml:space="preserve">Lista Desplegable
</text>
  </threadedComment>
  <threadedComment ref="A12" dT="2025-07-25T00:23:39.45" personId="{C975400F-DBF6-4DC4-9CAA-FE90B079B570}" id="{0BC21C7A-ED0B-4E6D-AAD0-4DAA4FE9F18D}">
    <text xml:space="preserve">Lista Desplegable
</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xml"/><Relationship Id="rId1" Type="http://schemas.openxmlformats.org/officeDocument/2006/relationships/vmlDrawing" Target="../drawings/vmlDrawing1.vml"/><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5BEB88-5E7B-40B3-B770-9B74F32B36B9}">
  <sheetPr>
    <tabColor rgb="FFFFFF00"/>
  </sheetPr>
  <dimension ref="A1:AI233"/>
  <sheetViews>
    <sheetView showGridLines="0" tabSelected="1" workbookViewId="0">
      <pane xSplit="1" ySplit="1" topLeftCell="B2" activePane="bottomRight" state="frozen"/>
      <selection pane="topRight" activeCell="F1" sqref="F1"/>
      <selection pane="bottomLeft" activeCell="A2" sqref="A2"/>
      <selection pane="bottomRight" activeCell="B4" sqref="B4"/>
    </sheetView>
  </sheetViews>
  <sheetFormatPr baseColWidth="10" defaultColWidth="11.44140625" defaultRowHeight="14.4" x14ac:dyDescent="0.3"/>
  <cols>
    <col min="1" max="1" width="32.44140625" style="4" customWidth="1"/>
    <col min="2" max="5" width="18" style="4" customWidth="1"/>
    <col min="6" max="6" width="23.33203125" customWidth="1"/>
    <col min="7" max="7" width="12.6640625" bestFit="1" customWidth="1"/>
    <col min="8" max="8" width="10.6640625" customWidth="1"/>
    <col min="9" max="9" width="9.88671875" style="44" customWidth="1"/>
    <col min="10" max="10" width="30" style="44" customWidth="1"/>
    <col min="11" max="11" width="49.44140625" hidden="1" customWidth="1"/>
    <col min="12" max="12" width="18.44140625" bestFit="1" customWidth="1"/>
    <col min="13" max="13" width="63" customWidth="1"/>
    <col min="14" max="14" width="26.6640625" customWidth="1"/>
    <col min="15" max="15" width="23.6640625" customWidth="1"/>
    <col min="16" max="16" width="28.33203125" customWidth="1"/>
    <col min="17" max="17" width="23.5546875" customWidth="1"/>
    <col min="18" max="18" width="27.88671875" customWidth="1"/>
    <col min="19" max="19" width="32.33203125" customWidth="1"/>
    <col min="20" max="20" width="22.33203125" customWidth="1"/>
    <col min="21" max="21" width="31.33203125" customWidth="1"/>
    <col min="22" max="22" width="22.109375" customWidth="1"/>
    <col min="23" max="23" width="12.5546875" customWidth="1"/>
    <col min="24" max="25" width="15.88671875" customWidth="1"/>
    <col min="26" max="35" width="11.21875" customWidth="1"/>
    <col min="36" max="16384" width="11.44140625" style="38"/>
  </cols>
  <sheetData>
    <row r="1" spans="1:35" ht="57.6" x14ac:dyDescent="0.3">
      <c r="A1" s="80" t="s">
        <v>3300</v>
      </c>
      <c r="B1" s="80" t="s">
        <v>2771</v>
      </c>
      <c r="C1" s="80" t="s">
        <v>3340</v>
      </c>
      <c r="D1" s="80" t="s">
        <v>2773</v>
      </c>
      <c r="E1" s="80" t="s">
        <v>1989</v>
      </c>
      <c r="F1" s="80" t="s">
        <v>5</v>
      </c>
      <c r="G1" s="78" t="s">
        <v>6</v>
      </c>
      <c r="H1" s="78" t="s">
        <v>7</v>
      </c>
      <c r="I1" s="78" t="s">
        <v>8</v>
      </c>
      <c r="J1" s="78" t="s">
        <v>9</v>
      </c>
      <c r="K1" s="78" t="s">
        <v>10</v>
      </c>
      <c r="L1" s="78" t="s">
        <v>2526</v>
      </c>
      <c r="M1" s="78" t="s">
        <v>13</v>
      </c>
      <c r="N1" s="78" t="s">
        <v>14</v>
      </c>
      <c r="O1" s="78" t="s">
        <v>15</v>
      </c>
      <c r="P1" s="78" t="s">
        <v>16</v>
      </c>
      <c r="Q1" s="78" t="s">
        <v>17</v>
      </c>
      <c r="R1" s="78" t="s">
        <v>18</v>
      </c>
      <c r="S1" s="78" t="s">
        <v>19</v>
      </c>
      <c r="T1" s="78" t="s">
        <v>20</v>
      </c>
      <c r="U1" s="78" t="s">
        <v>21</v>
      </c>
      <c r="V1" s="78" t="s">
        <v>2111</v>
      </c>
      <c r="W1" s="78" t="s">
        <v>22</v>
      </c>
      <c r="X1" s="78" t="s">
        <v>23</v>
      </c>
      <c r="Y1" s="79" t="s">
        <v>3316</v>
      </c>
      <c r="Z1" s="78" t="s">
        <v>24</v>
      </c>
      <c r="AA1" s="78" t="s">
        <v>25</v>
      </c>
      <c r="AB1" s="78" t="s">
        <v>26</v>
      </c>
      <c r="AC1" s="78" t="s">
        <v>27</v>
      </c>
      <c r="AD1" s="78" t="s">
        <v>28</v>
      </c>
      <c r="AE1" s="78" t="s">
        <v>29</v>
      </c>
      <c r="AF1" s="78" t="s">
        <v>30</v>
      </c>
      <c r="AG1" s="78" t="s">
        <v>31</v>
      </c>
      <c r="AH1" s="78" t="s">
        <v>32</v>
      </c>
      <c r="AI1" s="81" t="s">
        <v>33</v>
      </c>
    </row>
    <row r="2" spans="1:35" s="50" customFormat="1" ht="90.6" customHeight="1" x14ac:dyDescent="0.3">
      <c r="A2" s="76" t="s">
        <v>3323</v>
      </c>
      <c r="B2" s="58" t="s">
        <v>3341</v>
      </c>
      <c r="C2" s="58">
        <v>127557</v>
      </c>
      <c r="D2" s="31" t="s">
        <v>2778</v>
      </c>
      <c r="E2" s="46" t="s">
        <v>3342</v>
      </c>
      <c r="F2" s="100" t="s">
        <v>3325</v>
      </c>
      <c r="G2" s="46" t="s">
        <v>3326</v>
      </c>
      <c r="H2" s="46">
        <v>1</v>
      </c>
      <c r="I2" s="34" t="s">
        <v>2080</v>
      </c>
      <c r="J2" s="101" t="s">
        <v>1039</v>
      </c>
      <c r="K2" s="48" t="str">
        <f>IF(ISERROR(VLOOKUP(Tabla13[[#This Row],[Meta PDL]],Tabla4[[Meta]:[COMPONENTE PROYECTO]],2,0)),"",(VLOOKUP(Tabla13[[#This Row],[Meta PDL]],Tabla4[[Meta]:[COMPONENTE PROYECTO]],2,0)))</f>
        <v xml:space="preserve">Personas beneficiadas y capacitadas con procesos de formación y exploración en los campos artísticos, culturales y patrimoniales </v>
      </c>
      <c r="L2" s="93">
        <v>30400000</v>
      </c>
      <c r="M2" s="51" t="s">
        <v>3327</v>
      </c>
      <c r="N2" s="51" t="s">
        <v>1042</v>
      </c>
      <c r="O2" s="51" t="s">
        <v>3328</v>
      </c>
      <c r="P2" s="51" t="s">
        <v>1061</v>
      </c>
      <c r="Q2" s="45" t="s">
        <v>304</v>
      </c>
      <c r="R2" s="102" t="s">
        <v>1917</v>
      </c>
      <c r="S2" s="102" t="s">
        <v>3343</v>
      </c>
      <c r="T2" s="103" t="s">
        <v>3330</v>
      </c>
      <c r="U2" s="103" t="s">
        <v>362</v>
      </c>
      <c r="V2" s="45" t="s">
        <v>2147</v>
      </c>
      <c r="W2" s="33">
        <v>2</v>
      </c>
      <c r="X2" s="94">
        <v>7600000</v>
      </c>
      <c r="Y2" s="104" t="s">
        <v>3331</v>
      </c>
      <c r="Z2" s="105" t="s">
        <v>3332</v>
      </c>
      <c r="AA2" s="32" t="s">
        <v>3333</v>
      </c>
      <c r="AB2" s="32" t="s">
        <v>3334</v>
      </c>
      <c r="AC2" s="32" t="s">
        <v>3335</v>
      </c>
      <c r="AD2" s="32" t="s">
        <v>3336</v>
      </c>
      <c r="AE2" s="32" t="s">
        <v>3337</v>
      </c>
      <c r="AF2" s="45" t="s">
        <v>3338</v>
      </c>
      <c r="AG2" s="45" t="s">
        <v>3339</v>
      </c>
      <c r="AH2" s="45" t="s">
        <v>46</v>
      </c>
      <c r="AI2" s="49" t="s">
        <v>46</v>
      </c>
    </row>
    <row r="3" spans="1:35" ht="95.4" customHeight="1" x14ac:dyDescent="0.3">
      <c r="A3" s="76"/>
      <c r="B3" s="106" t="s">
        <v>3323</v>
      </c>
      <c r="C3" s="59"/>
      <c r="D3" s="31" t="s">
        <v>2782</v>
      </c>
      <c r="E3" s="46"/>
      <c r="F3" s="100" t="s">
        <v>3348</v>
      </c>
      <c r="G3" s="46" t="s">
        <v>3347</v>
      </c>
      <c r="H3" s="46">
        <v>1</v>
      </c>
      <c r="I3" s="34" t="s">
        <v>2082</v>
      </c>
      <c r="J3" s="101" t="s">
        <v>1324</v>
      </c>
      <c r="K3" s="30" t="str">
        <f>IF(ISERROR(VLOOKUP(Tabla13[[#This Row],[Meta PDL]],Tabla4[[Meta]:[COMPONENTE PROYECTO]],2,0)),"",(VLOOKUP(Tabla13[[#This Row],[Meta PDL]],Tabla4[[Meta]:[COMPONENTE PROYECTO]],2,0)))</f>
        <v xml:space="preserve">Número de Personas que participan en procesos para la prevención de violencias en el contexto familiar y/o violencia sexual.          </v>
      </c>
      <c r="L3" s="93">
        <v>29400000</v>
      </c>
      <c r="M3" s="51" t="s">
        <v>3349</v>
      </c>
      <c r="N3" s="51" t="s">
        <v>3352</v>
      </c>
      <c r="O3" s="51" t="s">
        <v>3351</v>
      </c>
      <c r="P3" s="51" t="s">
        <v>3350</v>
      </c>
      <c r="Q3" s="45" t="s">
        <v>304</v>
      </c>
      <c r="R3" s="102" t="s">
        <v>3344</v>
      </c>
      <c r="S3" s="102" t="s">
        <v>3345</v>
      </c>
      <c r="T3" s="103" t="s">
        <v>3359</v>
      </c>
      <c r="U3" s="103" t="s">
        <v>3346</v>
      </c>
      <c r="V3" s="32" t="s">
        <v>2148</v>
      </c>
      <c r="W3" s="33">
        <v>2</v>
      </c>
      <c r="X3" s="94">
        <v>8400000</v>
      </c>
      <c r="Y3" s="104" t="s">
        <v>3358</v>
      </c>
      <c r="Z3" s="105" t="s">
        <v>3354</v>
      </c>
      <c r="AA3" s="107" t="s">
        <v>3355</v>
      </c>
      <c r="AB3" s="107" t="s">
        <v>3353</v>
      </c>
      <c r="AC3" s="107" t="s">
        <v>3356</v>
      </c>
      <c r="AD3" s="107" t="s">
        <v>3357</v>
      </c>
      <c r="AE3" s="107" t="s">
        <v>3360</v>
      </c>
      <c r="AF3" s="32" t="s">
        <v>46</v>
      </c>
      <c r="AG3" s="32" t="s">
        <v>46</v>
      </c>
      <c r="AH3" s="32" t="s">
        <v>46</v>
      </c>
      <c r="AI3" s="32" t="s">
        <v>46</v>
      </c>
    </row>
    <row r="4" spans="1:35" ht="15" customHeight="1" x14ac:dyDescent="0.3">
      <c r="A4" s="76"/>
      <c r="B4" s="60" t="s">
        <v>3361</v>
      </c>
      <c r="C4" s="60"/>
      <c r="D4" s="31"/>
      <c r="E4" s="46"/>
      <c r="F4" s="46"/>
      <c r="G4" s="46"/>
      <c r="H4" s="46"/>
      <c r="I4" s="34"/>
      <c r="J4" s="35"/>
      <c r="K4" s="30" t="str">
        <f>IF(ISERROR(VLOOKUP(Tabla13[[#This Row],[Meta PDL]],Tabla4[[Meta]:[COMPONENTE PROYECTO]],2,0)),"",(VLOOKUP(Tabla13[[#This Row],[Meta PDL]],Tabla4[[Meta]:[COMPONENTE PROYECTO]],2,0)))</f>
        <v/>
      </c>
      <c r="L4" s="93"/>
      <c r="M4" s="51" t="s">
        <v>46</v>
      </c>
      <c r="N4" s="51" t="s">
        <v>46</v>
      </c>
      <c r="O4" s="51" t="s">
        <v>46</v>
      </c>
      <c r="P4" s="51" t="s">
        <v>46</v>
      </c>
      <c r="Q4" s="45"/>
      <c r="R4" s="36"/>
      <c r="S4" s="36"/>
      <c r="T4" s="61"/>
      <c r="U4" s="61"/>
      <c r="V4" s="32"/>
      <c r="W4" s="33"/>
      <c r="X4" s="94"/>
      <c r="Y4" s="91"/>
      <c r="Z4" s="92" t="s">
        <v>46</v>
      </c>
      <c r="AA4" s="32" t="s">
        <v>46</v>
      </c>
      <c r="AB4" s="32" t="s">
        <v>46</v>
      </c>
      <c r="AC4" s="32" t="s">
        <v>46</v>
      </c>
      <c r="AD4" s="32" t="s">
        <v>46</v>
      </c>
      <c r="AE4" s="32" t="s">
        <v>46</v>
      </c>
      <c r="AF4" s="32" t="s">
        <v>46</v>
      </c>
      <c r="AG4" s="32" t="s">
        <v>46</v>
      </c>
      <c r="AH4" s="32" t="s">
        <v>46</v>
      </c>
      <c r="AI4" s="32" t="s">
        <v>46</v>
      </c>
    </row>
    <row r="5" spans="1:35" ht="15" customHeight="1" x14ac:dyDescent="0.3">
      <c r="A5" s="76"/>
      <c r="B5" s="60"/>
      <c r="C5" s="60"/>
      <c r="D5" s="31"/>
      <c r="E5" s="46"/>
      <c r="F5" s="46"/>
      <c r="G5" s="46"/>
      <c r="H5" s="46"/>
      <c r="I5" s="34"/>
      <c r="J5" s="47"/>
      <c r="K5" s="30" t="str">
        <f>IF(ISERROR(VLOOKUP(Tabla13[[#This Row],[Meta PDL]],Tabla4[[Meta]:[COMPONENTE PROYECTO]],2,0)),"",(VLOOKUP(Tabla13[[#This Row],[Meta PDL]],Tabla4[[Meta]:[COMPONENTE PROYECTO]],2,0)))</f>
        <v/>
      </c>
      <c r="L5" s="93"/>
      <c r="M5" s="51" t="s">
        <v>46</v>
      </c>
      <c r="N5" s="51" t="s">
        <v>46</v>
      </c>
      <c r="O5" s="51" t="s">
        <v>46</v>
      </c>
      <c r="P5" s="51" t="s">
        <v>46</v>
      </c>
      <c r="Q5" s="45"/>
      <c r="R5" s="36"/>
      <c r="S5" s="36"/>
      <c r="T5" s="61"/>
      <c r="U5" s="61"/>
      <c r="V5" s="32"/>
      <c r="W5" s="33"/>
      <c r="X5" s="94"/>
      <c r="Y5" s="91"/>
      <c r="Z5" s="92" t="s">
        <v>46</v>
      </c>
      <c r="AA5" s="32" t="s">
        <v>46</v>
      </c>
      <c r="AB5" s="32" t="s">
        <v>46</v>
      </c>
      <c r="AC5" s="32" t="s">
        <v>46</v>
      </c>
      <c r="AD5" s="32" t="s">
        <v>46</v>
      </c>
      <c r="AE5" s="32" t="s">
        <v>46</v>
      </c>
      <c r="AF5" s="32" t="s">
        <v>46</v>
      </c>
      <c r="AG5" s="32" t="s">
        <v>46</v>
      </c>
      <c r="AH5" s="32" t="s">
        <v>46</v>
      </c>
      <c r="AI5" s="32" t="s">
        <v>46</v>
      </c>
    </row>
    <row r="6" spans="1:35" ht="15" customHeight="1" x14ac:dyDescent="0.3">
      <c r="A6" s="76"/>
      <c r="B6" s="60"/>
      <c r="C6" s="60"/>
      <c r="D6" s="31"/>
      <c r="E6" s="46"/>
      <c r="F6" s="46"/>
      <c r="G6" s="46"/>
      <c r="H6" s="46"/>
      <c r="I6" s="34"/>
      <c r="J6" s="35"/>
      <c r="K6" s="30" t="str">
        <f>IF(ISERROR(VLOOKUP(Tabla13[[#This Row],[Meta PDL]],Tabla4[[Meta]:[COMPONENTE PROYECTO]],2,0)),"",(VLOOKUP(Tabla13[[#This Row],[Meta PDL]],Tabla4[[Meta]:[COMPONENTE PROYECTO]],2,0)))</f>
        <v/>
      </c>
      <c r="L6" s="93"/>
      <c r="M6" s="51" t="s">
        <v>46</v>
      </c>
      <c r="N6" s="51" t="s">
        <v>46</v>
      </c>
      <c r="O6" s="51" t="s">
        <v>46</v>
      </c>
      <c r="P6" s="51" t="s">
        <v>46</v>
      </c>
      <c r="Q6" s="45"/>
      <c r="R6" s="36"/>
      <c r="S6" s="36"/>
      <c r="T6" s="61"/>
      <c r="U6" s="61"/>
      <c r="V6" s="32"/>
      <c r="W6" s="33"/>
      <c r="X6" s="94"/>
      <c r="Y6" s="91"/>
      <c r="Z6" s="92" t="s">
        <v>46</v>
      </c>
      <c r="AA6" s="32" t="s">
        <v>46</v>
      </c>
      <c r="AB6" s="32" t="s">
        <v>46</v>
      </c>
      <c r="AC6" s="32" t="s">
        <v>46</v>
      </c>
      <c r="AD6" s="32" t="s">
        <v>46</v>
      </c>
      <c r="AE6" s="32" t="s">
        <v>46</v>
      </c>
      <c r="AF6" s="32" t="s">
        <v>46</v>
      </c>
      <c r="AG6" s="32" t="s">
        <v>46</v>
      </c>
      <c r="AH6" s="32" t="s">
        <v>46</v>
      </c>
      <c r="AI6" s="32" t="s">
        <v>46</v>
      </c>
    </row>
    <row r="7" spans="1:35" ht="15" customHeight="1" x14ac:dyDescent="0.3">
      <c r="A7" s="76"/>
      <c r="B7" s="60"/>
      <c r="C7" s="60"/>
      <c r="D7" s="31"/>
      <c r="E7" s="46"/>
      <c r="F7" s="46"/>
      <c r="G7" s="46"/>
      <c r="H7" s="46"/>
      <c r="I7" s="34"/>
      <c r="J7" s="35"/>
      <c r="K7" s="30" t="str">
        <f>IF(ISERROR(VLOOKUP(Tabla13[[#This Row],[Meta PDL]],Tabla4[[Meta]:[COMPONENTE PROYECTO]],2,0)),"",(VLOOKUP(Tabla13[[#This Row],[Meta PDL]],Tabla4[[Meta]:[COMPONENTE PROYECTO]],2,0)))</f>
        <v/>
      </c>
      <c r="L7" s="93"/>
      <c r="M7" s="51" t="s">
        <v>46</v>
      </c>
      <c r="N7" s="51" t="s">
        <v>46</v>
      </c>
      <c r="O7" s="51" t="s">
        <v>46</v>
      </c>
      <c r="P7" s="51" t="s">
        <v>46</v>
      </c>
      <c r="Q7" s="45"/>
      <c r="R7" s="36"/>
      <c r="S7" s="36"/>
      <c r="T7" s="61"/>
      <c r="U7" s="61"/>
      <c r="V7" s="32"/>
      <c r="W7" s="33"/>
      <c r="X7" s="94"/>
      <c r="Y7" s="91"/>
      <c r="Z7" s="92" t="s">
        <v>46</v>
      </c>
      <c r="AA7" s="32" t="s">
        <v>46</v>
      </c>
      <c r="AB7" s="32" t="s">
        <v>46</v>
      </c>
      <c r="AC7" s="32" t="s">
        <v>46</v>
      </c>
      <c r="AD7" s="32" t="s">
        <v>46</v>
      </c>
      <c r="AE7" s="32" t="s">
        <v>46</v>
      </c>
      <c r="AF7" s="32" t="s">
        <v>46</v>
      </c>
      <c r="AG7" s="32" t="s">
        <v>46</v>
      </c>
      <c r="AH7" s="32" t="s">
        <v>46</v>
      </c>
      <c r="AI7" s="32" t="s">
        <v>46</v>
      </c>
    </row>
    <row r="8" spans="1:35" ht="15" customHeight="1" x14ac:dyDescent="0.3">
      <c r="A8" s="76"/>
      <c r="B8" s="60"/>
      <c r="C8" s="60"/>
      <c r="D8" s="31"/>
      <c r="E8" s="46"/>
      <c r="F8" s="46"/>
      <c r="G8" s="46"/>
      <c r="H8" s="46"/>
      <c r="I8" s="34"/>
      <c r="J8" s="35"/>
      <c r="K8" s="30" t="str">
        <f>IF(ISERROR(VLOOKUP(Tabla13[[#This Row],[Meta PDL]],Tabla4[[Meta]:[COMPONENTE PROYECTO]],2,0)),"",(VLOOKUP(Tabla13[[#This Row],[Meta PDL]],Tabla4[[Meta]:[COMPONENTE PROYECTO]],2,0)))</f>
        <v/>
      </c>
      <c r="L8" s="93"/>
      <c r="M8" s="51" t="s">
        <v>46</v>
      </c>
      <c r="N8" s="51" t="s">
        <v>46</v>
      </c>
      <c r="O8" s="51" t="s">
        <v>46</v>
      </c>
      <c r="P8" s="51" t="s">
        <v>46</v>
      </c>
      <c r="Q8" s="45"/>
      <c r="R8" s="36"/>
      <c r="S8" s="36"/>
      <c r="T8" s="61"/>
      <c r="U8" s="61"/>
      <c r="V8" s="32"/>
      <c r="W8" s="33"/>
      <c r="X8" s="94"/>
      <c r="Y8" s="91"/>
      <c r="Z8" s="92" t="s">
        <v>46</v>
      </c>
      <c r="AA8" s="32" t="s">
        <v>46</v>
      </c>
      <c r="AB8" s="32" t="s">
        <v>46</v>
      </c>
      <c r="AC8" s="32" t="s">
        <v>46</v>
      </c>
      <c r="AD8" s="32" t="s">
        <v>46</v>
      </c>
      <c r="AE8" s="32" t="s">
        <v>46</v>
      </c>
      <c r="AF8" s="32" t="s">
        <v>46</v>
      </c>
      <c r="AG8" s="32" t="s">
        <v>46</v>
      </c>
      <c r="AH8" s="32" t="s">
        <v>46</v>
      </c>
      <c r="AI8" s="32" t="s">
        <v>46</v>
      </c>
    </row>
    <row r="9" spans="1:35" ht="15" customHeight="1" x14ac:dyDescent="0.3">
      <c r="A9" s="76"/>
      <c r="B9" s="60"/>
      <c r="C9" s="60"/>
      <c r="D9" s="31"/>
      <c r="E9" s="46"/>
      <c r="F9" s="46"/>
      <c r="G9" s="46"/>
      <c r="H9" s="46"/>
      <c r="I9" s="34"/>
      <c r="J9" s="47"/>
      <c r="K9" s="30" t="str">
        <f>IF(ISERROR(VLOOKUP(Tabla13[[#This Row],[Meta PDL]],Tabla4[[Meta]:[COMPONENTE PROYECTO]],2,0)),"",(VLOOKUP(Tabla13[[#This Row],[Meta PDL]],Tabla4[[Meta]:[COMPONENTE PROYECTO]],2,0)))</f>
        <v/>
      </c>
      <c r="L9" s="93"/>
      <c r="M9" s="51" t="s">
        <v>46</v>
      </c>
      <c r="N9" s="51" t="s">
        <v>46</v>
      </c>
      <c r="O9" s="51" t="s">
        <v>46</v>
      </c>
      <c r="P9" s="51" t="s">
        <v>46</v>
      </c>
      <c r="Q9" s="45"/>
      <c r="R9" s="36"/>
      <c r="S9" s="36"/>
      <c r="T9" s="61"/>
      <c r="U9" s="61"/>
      <c r="V9" s="32"/>
      <c r="W9" s="33"/>
      <c r="X9" s="94"/>
      <c r="Y9" s="91"/>
      <c r="Z9" s="92" t="s">
        <v>46</v>
      </c>
      <c r="AA9" s="32" t="s">
        <v>46</v>
      </c>
      <c r="AB9" s="32" t="s">
        <v>46</v>
      </c>
      <c r="AC9" s="32" t="s">
        <v>46</v>
      </c>
      <c r="AD9" s="32" t="s">
        <v>46</v>
      </c>
      <c r="AE9" s="32" t="s">
        <v>46</v>
      </c>
      <c r="AF9" s="32" t="s">
        <v>46</v>
      </c>
      <c r="AG9" s="32" t="s">
        <v>46</v>
      </c>
      <c r="AH9" s="32" t="s">
        <v>46</v>
      </c>
      <c r="AI9" s="32" t="s">
        <v>46</v>
      </c>
    </row>
    <row r="10" spans="1:35" ht="15" customHeight="1" x14ac:dyDescent="0.3">
      <c r="A10" s="76"/>
      <c r="B10" s="60"/>
      <c r="C10" s="60"/>
      <c r="D10" s="31"/>
      <c r="E10" s="46"/>
      <c r="F10" s="46"/>
      <c r="G10" s="46"/>
      <c r="H10" s="46"/>
      <c r="I10" s="34"/>
      <c r="J10" s="35"/>
      <c r="K10" s="30" t="str">
        <f>IF(ISERROR(VLOOKUP(Tabla13[[#This Row],[Meta PDL]],Tabla4[[Meta]:[COMPONENTE PROYECTO]],2,0)),"",(VLOOKUP(Tabla13[[#This Row],[Meta PDL]],Tabla4[[Meta]:[COMPONENTE PROYECTO]],2,0)))</f>
        <v/>
      </c>
      <c r="L10" s="93"/>
      <c r="M10" s="51" t="s">
        <v>46</v>
      </c>
      <c r="N10" s="51" t="s">
        <v>46</v>
      </c>
      <c r="O10" s="51" t="s">
        <v>46</v>
      </c>
      <c r="P10" s="51" t="s">
        <v>46</v>
      </c>
      <c r="Q10" s="45"/>
      <c r="R10" s="36"/>
      <c r="S10" s="36"/>
      <c r="T10" s="61"/>
      <c r="U10" s="61"/>
      <c r="V10" s="32"/>
      <c r="W10" s="33"/>
      <c r="X10" s="94"/>
      <c r="Y10" s="91"/>
      <c r="Z10" s="92" t="s">
        <v>46</v>
      </c>
      <c r="AA10" s="32" t="s">
        <v>46</v>
      </c>
      <c r="AB10" s="32" t="s">
        <v>46</v>
      </c>
      <c r="AC10" s="32" t="s">
        <v>46</v>
      </c>
      <c r="AD10" s="32" t="s">
        <v>46</v>
      </c>
      <c r="AE10" s="32" t="s">
        <v>46</v>
      </c>
      <c r="AF10" s="32" t="s">
        <v>46</v>
      </c>
      <c r="AG10" s="32" t="s">
        <v>46</v>
      </c>
      <c r="AH10" s="32" t="s">
        <v>46</v>
      </c>
      <c r="AI10" s="32" t="s">
        <v>46</v>
      </c>
    </row>
    <row r="11" spans="1:35" ht="15" customHeight="1" x14ac:dyDescent="0.3">
      <c r="A11" s="76"/>
      <c r="B11" s="60"/>
      <c r="C11" s="60"/>
      <c r="D11" s="31"/>
      <c r="E11" s="46"/>
      <c r="F11" s="46"/>
      <c r="G11" s="46"/>
      <c r="H11" s="46"/>
      <c r="I11" s="34"/>
      <c r="J11" s="35"/>
      <c r="K11" s="30" t="str">
        <f>IF(ISERROR(VLOOKUP(Tabla13[[#This Row],[Meta PDL]],Tabla4[[Meta]:[COMPONENTE PROYECTO]],2,0)),"",(VLOOKUP(Tabla13[[#This Row],[Meta PDL]],Tabla4[[Meta]:[COMPONENTE PROYECTO]],2,0)))</f>
        <v/>
      </c>
      <c r="L11" s="93"/>
      <c r="M11" s="51" t="s">
        <v>46</v>
      </c>
      <c r="N11" s="51" t="s">
        <v>46</v>
      </c>
      <c r="O11" s="51" t="s">
        <v>46</v>
      </c>
      <c r="P11" s="51" t="s">
        <v>46</v>
      </c>
      <c r="Q11" s="45"/>
      <c r="R11" s="36"/>
      <c r="S11" s="36"/>
      <c r="T11" s="61"/>
      <c r="U11" s="61"/>
      <c r="V11" s="32"/>
      <c r="W11" s="33"/>
      <c r="X11" s="94"/>
      <c r="Y11" s="91"/>
      <c r="Z11" s="92" t="s">
        <v>46</v>
      </c>
      <c r="AA11" s="32" t="s">
        <v>46</v>
      </c>
      <c r="AB11" s="32" t="s">
        <v>46</v>
      </c>
      <c r="AC11" s="32" t="s">
        <v>46</v>
      </c>
      <c r="AD11" s="32" t="s">
        <v>46</v>
      </c>
      <c r="AE11" s="32" t="s">
        <v>46</v>
      </c>
      <c r="AF11" s="32" t="s">
        <v>46</v>
      </c>
      <c r="AG11" s="32" t="s">
        <v>46</v>
      </c>
      <c r="AH11" s="32" t="s">
        <v>46</v>
      </c>
      <c r="AI11" s="32" t="s">
        <v>46</v>
      </c>
    </row>
    <row r="12" spans="1:35" ht="15" customHeight="1" x14ac:dyDescent="0.3">
      <c r="A12" s="76"/>
      <c r="B12" s="60"/>
      <c r="C12" s="60"/>
      <c r="D12" s="31"/>
      <c r="E12" s="46"/>
      <c r="F12" s="46"/>
      <c r="G12" s="46"/>
      <c r="H12" s="46"/>
      <c r="I12" s="34"/>
      <c r="J12" s="35"/>
      <c r="K12" s="30" t="str">
        <f>IF(ISERROR(VLOOKUP(Tabla13[[#This Row],[Meta PDL]],Tabla4[[Meta]:[COMPONENTE PROYECTO]],2,0)),"",(VLOOKUP(Tabla13[[#This Row],[Meta PDL]],Tabla4[[Meta]:[COMPONENTE PROYECTO]],2,0)))</f>
        <v/>
      </c>
      <c r="L12" s="93"/>
      <c r="M12" s="51" t="s">
        <v>46</v>
      </c>
      <c r="N12" s="51" t="s">
        <v>46</v>
      </c>
      <c r="O12" s="51" t="s">
        <v>46</v>
      </c>
      <c r="P12" s="51" t="s">
        <v>46</v>
      </c>
      <c r="Q12" s="45"/>
      <c r="R12" s="36"/>
      <c r="S12" s="36"/>
      <c r="T12" s="61"/>
      <c r="U12" s="61"/>
      <c r="V12" s="32"/>
      <c r="W12" s="33"/>
      <c r="X12" s="94"/>
      <c r="Y12" s="91"/>
      <c r="Z12" s="92" t="s">
        <v>46</v>
      </c>
      <c r="AA12" s="32" t="s">
        <v>46</v>
      </c>
      <c r="AB12" s="32" t="s">
        <v>46</v>
      </c>
      <c r="AC12" s="32" t="s">
        <v>46</v>
      </c>
      <c r="AD12" s="32" t="s">
        <v>46</v>
      </c>
      <c r="AE12" s="32" t="s">
        <v>46</v>
      </c>
      <c r="AF12" s="32" t="s">
        <v>46</v>
      </c>
      <c r="AG12" s="32" t="s">
        <v>46</v>
      </c>
      <c r="AH12" s="32" t="s">
        <v>46</v>
      </c>
      <c r="AI12" s="32" t="s">
        <v>46</v>
      </c>
    </row>
    <row r="13" spans="1:35" ht="15" customHeight="1" x14ac:dyDescent="0.3">
      <c r="A13" s="76"/>
      <c r="B13" s="60"/>
      <c r="C13" s="60"/>
      <c r="D13" s="31"/>
      <c r="E13" s="46"/>
      <c r="F13" s="46"/>
      <c r="G13" s="46"/>
      <c r="H13" s="46"/>
      <c r="I13" s="34"/>
      <c r="J13" s="47"/>
      <c r="K13" s="30" t="str">
        <f>IF(ISERROR(VLOOKUP(Tabla13[[#This Row],[Meta PDL]],Tabla4[[Meta]:[COMPONENTE PROYECTO]],2,0)),"",(VLOOKUP(Tabla13[[#This Row],[Meta PDL]],Tabla4[[Meta]:[COMPONENTE PROYECTO]],2,0)))</f>
        <v/>
      </c>
      <c r="L13" s="93"/>
      <c r="M13" s="51" t="s">
        <v>46</v>
      </c>
      <c r="N13" s="51" t="s">
        <v>46</v>
      </c>
      <c r="O13" s="51" t="s">
        <v>46</v>
      </c>
      <c r="P13" s="51" t="s">
        <v>46</v>
      </c>
      <c r="Q13" s="45"/>
      <c r="R13" s="36"/>
      <c r="S13" s="36"/>
      <c r="T13" s="61"/>
      <c r="U13" s="61"/>
      <c r="V13" s="32"/>
      <c r="W13" s="33"/>
      <c r="X13" s="94"/>
      <c r="Y13" s="91"/>
      <c r="Z13" s="92" t="s">
        <v>46</v>
      </c>
      <c r="AA13" s="32" t="s">
        <v>46</v>
      </c>
      <c r="AB13" s="32" t="s">
        <v>46</v>
      </c>
      <c r="AC13" s="32" t="s">
        <v>46</v>
      </c>
      <c r="AD13" s="32" t="s">
        <v>46</v>
      </c>
      <c r="AE13" s="32" t="s">
        <v>46</v>
      </c>
      <c r="AF13" s="32" t="s">
        <v>46</v>
      </c>
      <c r="AG13" s="32" t="s">
        <v>46</v>
      </c>
      <c r="AH13" s="32" t="s">
        <v>46</v>
      </c>
      <c r="AI13" s="32" t="s">
        <v>46</v>
      </c>
    </row>
    <row r="14" spans="1:35" ht="15" customHeight="1" x14ac:dyDescent="0.3">
      <c r="A14" s="76"/>
      <c r="B14" s="60"/>
      <c r="C14" s="60"/>
      <c r="D14" s="31"/>
      <c r="E14" s="46"/>
      <c r="F14" s="46"/>
      <c r="G14" s="46"/>
      <c r="H14" s="46"/>
      <c r="I14" s="34"/>
      <c r="J14" s="35"/>
      <c r="K14" s="30" t="str">
        <f>IF(ISERROR(VLOOKUP(Tabla13[[#This Row],[Meta PDL]],Tabla4[[Meta]:[COMPONENTE PROYECTO]],2,0)),"",(VLOOKUP(Tabla13[[#This Row],[Meta PDL]],Tabla4[[Meta]:[COMPONENTE PROYECTO]],2,0)))</f>
        <v/>
      </c>
      <c r="L14" s="93"/>
      <c r="M14" s="51" t="s">
        <v>46</v>
      </c>
      <c r="N14" s="51" t="s">
        <v>46</v>
      </c>
      <c r="O14" s="51" t="s">
        <v>46</v>
      </c>
      <c r="P14" s="51" t="s">
        <v>46</v>
      </c>
      <c r="Q14" s="45"/>
      <c r="R14" s="36"/>
      <c r="S14" s="36"/>
      <c r="T14" s="61"/>
      <c r="U14" s="61"/>
      <c r="V14" s="32"/>
      <c r="W14" s="33"/>
      <c r="X14" s="94"/>
      <c r="Y14" s="91"/>
      <c r="Z14" s="92" t="s">
        <v>46</v>
      </c>
      <c r="AA14" s="32" t="s">
        <v>46</v>
      </c>
      <c r="AB14" s="32" t="s">
        <v>46</v>
      </c>
      <c r="AC14" s="32" t="s">
        <v>46</v>
      </c>
      <c r="AD14" s="32" t="s">
        <v>46</v>
      </c>
      <c r="AE14" s="32" t="s">
        <v>46</v>
      </c>
      <c r="AF14" s="32" t="s">
        <v>46</v>
      </c>
      <c r="AG14" s="32" t="s">
        <v>46</v>
      </c>
      <c r="AH14" s="32" t="s">
        <v>46</v>
      </c>
      <c r="AI14" s="32" t="s">
        <v>46</v>
      </c>
    </row>
    <row r="15" spans="1:35" ht="15" customHeight="1" x14ac:dyDescent="0.3">
      <c r="A15" s="76"/>
      <c r="B15" s="60"/>
      <c r="C15" s="60"/>
      <c r="D15" s="31"/>
      <c r="E15" s="46"/>
      <c r="F15" s="46"/>
      <c r="G15" s="46"/>
      <c r="H15" s="46"/>
      <c r="I15" s="34"/>
      <c r="J15" s="47"/>
      <c r="K15" s="30" t="str">
        <f>IF(ISERROR(VLOOKUP(Tabla13[[#This Row],[Meta PDL]],Tabla4[[Meta]:[COMPONENTE PROYECTO]],2,0)),"",(VLOOKUP(Tabla13[[#This Row],[Meta PDL]],Tabla4[[Meta]:[COMPONENTE PROYECTO]],2,0)))</f>
        <v/>
      </c>
      <c r="L15" s="93"/>
      <c r="M15" s="51" t="s">
        <v>46</v>
      </c>
      <c r="N15" s="51" t="s">
        <v>46</v>
      </c>
      <c r="O15" s="51" t="s">
        <v>46</v>
      </c>
      <c r="P15" s="51" t="s">
        <v>46</v>
      </c>
      <c r="Q15" s="45"/>
      <c r="R15" s="36"/>
      <c r="S15" s="36"/>
      <c r="T15" s="61"/>
      <c r="U15" s="61"/>
      <c r="V15" s="32"/>
      <c r="W15" s="33"/>
      <c r="X15" s="94"/>
      <c r="Y15" s="91"/>
      <c r="Z15" s="92" t="s">
        <v>46</v>
      </c>
      <c r="AA15" s="32" t="s">
        <v>46</v>
      </c>
      <c r="AB15" s="32" t="s">
        <v>46</v>
      </c>
      <c r="AC15" s="32" t="s">
        <v>46</v>
      </c>
      <c r="AD15" s="32" t="s">
        <v>46</v>
      </c>
      <c r="AE15" s="32" t="s">
        <v>46</v>
      </c>
      <c r="AF15" s="32" t="s">
        <v>46</v>
      </c>
      <c r="AG15" s="32" t="s">
        <v>46</v>
      </c>
      <c r="AH15" s="32" t="s">
        <v>46</v>
      </c>
      <c r="AI15" s="32" t="s">
        <v>46</v>
      </c>
    </row>
    <row r="16" spans="1:35" ht="15" customHeight="1" x14ac:dyDescent="0.3">
      <c r="A16" s="76"/>
      <c r="B16" s="60"/>
      <c r="C16" s="60"/>
      <c r="D16" s="31"/>
      <c r="E16" s="46"/>
      <c r="F16" s="46"/>
      <c r="G16" s="46"/>
      <c r="H16" s="46"/>
      <c r="I16" s="34"/>
      <c r="J16" s="47"/>
      <c r="K16" s="30" t="str">
        <f>IF(ISERROR(VLOOKUP(Tabla13[[#This Row],[Meta PDL]],Tabla4[[Meta]:[COMPONENTE PROYECTO]],2,0)),"",(VLOOKUP(Tabla13[[#This Row],[Meta PDL]],Tabla4[[Meta]:[COMPONENTE PROYECTO]],2,0)))</f>
        <v/>
      </c>
      <c r="L16" s="93"/>
      <c r="M16" s="51" t="s">
        <v>46</v>
      </c>
      <c r="N16" s="51" t="s">
        <v>46</v>
      </c>
      <c r="O16" s="51" t="s">
        <v>46</v>
      </c>
      <c r="P16" s="51" t="s">
        <v>46</v>
      </c>
      <c r="Q16" s="45"/>
      <c r="R16" s="36"/>
      <c r="S16" s="36"/>
      <c r="T16" s="61"/>
      <c r="U16" s="61"/>
      <c r="V16" s="32"/>
      <c r="W16" s="33"/>
      <c r="X16" s="94"/>
      <c r="Y16" s="91"/>
      <c r="Z16" s="92" t="s">
        <v>46</v>
      </c>
      <c r="AA16" s="32" t="s">
        <v>46</v>
      </c>
      <c r="AB16" s="32" t="s">
        <v>46</v>
      </c>
      <c r="AC16" s="32" t="s">
        <v>46</v>
      </c>
      <c r="AD16" s="32" t="s">
        <v>46</v>
      </c>
      <c r="AE16" s="32" t="s">
        <v>46</v>
      </c>
      <c r="AF16" s="32" t="s">
        <v>46</v>
      </c>
      <c r="AG16" s="32" t="s">
        <v>46</v>
      </c>
      <c r="AH16" s="32" t="s">
        <v>46</v>
      </c>
      <c r="AI16" s="32" t="s">
        <v>46</v>
      </c>
    </row>
    <row r="17" spans="1:35" ht="15" customHeight="1" x14ac:dyDescent="0.3">
      <c r="A17" s="76"/>
      <c r="B17" s="60"/>
      <c r="C17" s="60"/>
      <c r="D17" s="31"/>
      <c r="E17" s="46"/>
      <c r="F17" s="46"/>
      <c r="G17" s="46"/>
      <c r="H17" s="46"/>
      <c r="I17" s="34"/>
      <c r="J17" s="47"/>
      <c r="K17" s="30" t="str">
        <f>IF(ISERROR(VLOOKUP(Tabla13[[#This Row],[Meta PDL]],Tabla4[[Meta]:[COMPONENTE PROYECTO]],2,0)),"",(VLOOKUP(Tabla13[[#This Row],[Meta PDL]],Tabla4[[Meta]:[COMPONENTE PROYECTO]],2,0)))</f>
        <v/>
      </c>
      <c r="L17" s="93"/>
      <c r="M17" s="51" t="s">
        <v>46</v>
      </c>
      <c r="N17" s="51" t="s">
        <v>46</v>
      </c>
      <c r="O17" s="51" t="s">
        <v>46</v>
      </c>
      <c r="P17" s="51" t="s">
        <v>46</v>
      </c>
      <c r="Q17" s="45"/>
      <c r="R17" s="36"/>
      <c r="S17" s="36"/>
      <c r="T17" s="61"/>
      <c r="U17" s="61"/>
      <c r="V17" s="32"/>
      <c r="W17" s="33"/>
      <c r="X17" s="94"/>
      <c r="Y17" s="91"/>
      <c r="Z17" s="92" t="s">
        <v>46</v>
      </c>
      <c r="AA17" s="32" t="s">
        <v>46</v>
      </c>
      <c r="AB17" s="32" t="s">
        <v>46</v>
      </c>
      <c r="AC17" s="32" t="s">
        <v>46</v>
      </c>
      <c r="AD17" s="32" t="s">
        <v>46</v>
      </c>
      <c r="AE17" s="32" t="s">
        <v>46</v>
      </c>
      <c r="AF17" s="32" t="s">
        <v>46</v>
      </c>
      <c r="AG17" s="32" t="s">
        <v>46</v>
      </c>
      <c r="AH17" s="32" t="s">
        <v>46</v>
      </c>
      <c r="AI17" s="32" t="s">
        <v>46</v>
      </c>
    </row>
    <row r="18" spans="1:35" ht="15" customHeight="1" x14ac:dyDescent="0.3">
      <c r="A18" s="76"/>
      <c r="B18" s="60"/>
      <c r="C18" s="60"/>
      <c r="D18" s="31"/>
      <c r="E18" s="46"/>
      <c r="F18" s="46"/>
      <c r="G18" s="46"/>
      <c r="H18" s="46"/>
      <c r="I18" s="34"/>
      <c r="J18" s="47"/>
      <c r="K18" s="30" t="str">
        <f>IF(ISERROR(VLOOKUP(Tabla13[[#This Row],[Meta PDL]],Tabla4[[Meta]:[COMPONENTE PROYECTO]],2,0)),"",(VLOOKUP(Tabla13[[#This Row],[Meta PDL]],Tabla4[[Meta]:[COMPONENTE PROYECTO]],2,0)))</f>
        <v/>
      </c>
      <c r="L18" s="93"/>
      <c r="M18" s="51" t="s">
        <v>46</v>
      </c>
      <c r="N18" s="51" t="s">
        <v>46</v>
      </c>
      <c r="O18" s="51" t="s">
        <v>46</v>
      </c>
      <c r="P18" s="51" t="s">
        <v>46</v>
      </c>
      <c r="Q18" s="45"/>
      <c r="R18" s="36"/>
      <c r="S18" s="36"/>
      <c r="T18" s="61"/>
      <c r="U18" s="61"/>
      <c r="V18" s="32"/>
      <c r="W18" s="33"/>
      <c r="X18" s="94"/>
      <c r="Y18" s="91"/>
      <c r="Z18" s="92" t="s">
        <v>46</v>
      </c>
      <c r="AA18" s="32" t="s">
        <v>46</v>
      </c>
      <c r="AB18" s="32" t="s">
        <v>46</v>
      </c>
      <c r="AC18" s="32" t="s">
        <v>46</v>
      </c>
      <c r="AD18" s="32" t="s">
        <v>46</v>
      </c>
      <c r="AE18" s="32" t="s">
        <v>46</v>
      </c>
      <c r="AF18" s="32" t="s">
        <v>46</v>
      </c>
      <c r="AG18" s="32" t="s">
        <v>46</v>
      </c>
      <c r="AH18" s="32" t="s">
        <v>46</v>
      </c>
      <c r="AI18" s="32" t="s">
        <v>46</v>
      </c>
    </row>
    <row r="19" spans="1:35" ht="15" customHeight="1" x14ac:dyDescent="0.3">
      <c r="A19" s="76"/>
      <c r="B19" s="60"/>
      <c r="C19" s="60"/>
      <c r="D19" s="31"/>
      <c r="E19" s="46"/>
      <c r="F19" s="46"/>
      <c r="G19" s="46"/>
      <c r="H19" s="46"/>
      <c r="I19" s="34"/>
      <c r="J19" s="35"/>
      <c r="K19" s="30" t="str">
        <f>IF(ISERROR(VLOOKUP(Tabla13[[#This Row],[Meta PDL]],Tabla4[[Meta]:[COMPONENTE PROYECTO]],2,0)),"",(VLOOKUP(Tabla13[[#This Row],[Meta PDL]],Tabla4[[Meta]:[COMPONENTE PROYECTO]],2,0)))</f>
        <v/>
      </c>
      <c r="L19" s="93"/>
      <c r="M19" s="51" t="s">
        <v>46</v>
      </c>
      <c r="N19" s="51" t="s">
        <v>46</v>
      </c>
      <c r="O19" s="51" t="s">
        <v>46</v>
      </c>
      <c r="P19" s="51" t="s">
        <v>46</v>
      </c>
      <c r="Q19" s="45"/>
      <c r="R19" s="36"/>
      <c r="S19" s="36"/>
      <c r="T19" s="61"/>
      <c r="U19" s="61"/>
      <c r="V19" s="32"/>
      <c r="W19" s="33"/>
      <c r="X19" s="94"/>
      <c r="Y19" s="91"/>
      <c r="Z19" s="92" t="s">
        <v>46</v>
      </c>
      <c r="AA19" s="32" t="s">
        <v>46</v>
      </c>
      <c r="AB19" s="32" t="s">
        <v>46</v>
      </c>
      <c r="AC19" s="32" t="s">
        <v>46</v>
      </c>
      <c r="AD19" s="32" t="s">
        <v>46</v>
      </c>
      <c r="AE19" s="32" t="s">
        <v>46</v>
      </c>
      <c r="AF19" s="32" t="s">
        <v>46</v>
      </c>
      <c r="AG19" s="32" t="s">
        <v>46</v>
      </c>
      <c r="AH19" s="32" t="s">
        <v>46</v>
      </c>
      <c r="AI19" s="32" t="s">
        <v>46</v>
      </c>
    </row>
    <row r="20" spans="1:35" ht="15" customHeight="1" x14ac:dyDescent="0.3">
      <c r="A20" s="76"/>
      <c r="B20" s="60"/>
      <c r="C20" s="60"/>
      <c r="D20" s="31"/>
      <c r="E20" s="46"/>
      <c r="F20" s="46"/>
      <c r="G20" s="46"/>
      <c r="H20" s="46"/>
      <c r="I20" s="34"/>
      <c r="J20" s="35"/>
      <c r="K20" s="30" t="str">
        <f>IF(ISERROR(VLOOKUP(Tabla13[[#This Row],[Meta PDL]],Tabla4[[Meta]:[COMPONENTE PROYECTO]],2,0)),"",(VLOOKUP(Tabla13[[#This Row],[Meta PDL]],Tabla4[[Meta]:[COMPONENTE PROYECTO]],2,0)))</f>
        <v/>
      </c>
      <c r="L20" s="93"/>
      <c r="M20" s="51" t="s">
        <v>46</v>
      </c>
      <c r="N20" s="51" t="s">
        <v>46</v>
      </c>
      <c r="O20" s="51" t="s">
        <v>46</v>
      </c>
      <c r="P20" s="51" t="s">
        <v>46</v>
      </c>
      <c r="Q20" s="45"/>
      <c r="R20" s="36"/>
      <c r="S20" s="36"/>
      <c r="T20" s="61"/>
      <c r="U20" s="61"/>
      <c r="V20" s="32"/>
      <c r="W20" s="33"/>
      <c r="X20" s="94"/>
      <c r="Y20" s="91"/>
      <c r="Z20" s="92" t="s">
        <v>46</v>
      </c>
      <c r="AA20" s="32" t="s">
        <v>46</v>
      </c>
      <c r="AB20" s="32" t="s">
        <v>46</v>
      </c>
      <c r="AC20" s="32" t="s">
        <v>46</v>
      </c>
      <c r="AD20" s="32" t="s">
        <v>46</v>
      </c>
      <c r="AE20" s="32" t="s">
        <v>46</v>
      </c>
      <c r="AF20" s="32" t="s">
        <v>46</v>
      </c>
      <c r="AG20" s="32" t="s">
        <v>46</v>
      </c>
      <c r="AH20" s="32" t="s">
        <v>46</v>
      </c>
      <c r="AI20" s="32" t="s">
        <v>46</v>
      </c>
    </row>
    <row r="21" spans="1:35" ht="15" customHeight="1" x14ac:dyDescent="0.3">
      <c r="A21" s="76"/>
      <c r="B21" s="60"/>
      <c r="C21" s="60"/>
      <c r="D21" s="31"/>
      <c r="E21" s="46"/>
      <c r="F21" s="46"/>
      <c r="G21" s="46"/>
      <c r="H21" s="46"/>
      <c r="I21" s="34"/>
      <c r="J21" s="35"/>
      <c r="K21" s="30" t="str">
        <f>IF(ISERROR(VLOOKUP(Tabla13[[#This Row],[Meta PDL]],Tabla4[[Meta]:[COMPONENTE PROYECTO]],2,0)),"",(VLOOKUP(Tabla13[[#This Row],[Meta PDL]],Tabla4[[Meta]:[COMPONENTE PROYECTO]],2,0)))</f>
        <v/>
      </c>
      <c r="L21" s="93"/>
      <c r="M21" s="51" t="s">
        <v>46</v>
      </c>
      <c r="N21" s="51" t="s">
        <v>46</v>
      </c>
      <c r="O21" s="51" t="s">
        <v>46</v>
      </c>
      <c r="P21" s="51" t="s">
        <v>46</v>
      </c>
      <c r="Q21" s="45"/>
      <c r="R21" s="36"/>
      <c r="S21" s="36"/>
      <c r="T21" s="61"/>
      <c r="U21" s="61"/>
      <c r="V21" s="32"/>
      <c r="W21" s="33"/>
      <c r="X21" s="94"/>
      <c r="Y21" s="91"/>
      <c r="Z21" s="92" t="s">
        <v>46</v>
      </c>
      <c r="AA21" s="32" t="s">
        <v>46</v>
      </c>
      <c r="AB21" s="32" t="s">
        <v>46</v>
      </c>
      <c r="AC21" s="32" t="s">
        <v>46</v>
      </c>
      <c r="AD21" s="32" t="s">
        <v>46</v>
      </c>
      <c r="AE21" s="32" t="s">
        <v>46</v>
      </c>
      <c r="AF21" s="32" t="s">
        <v>46</v>
      </c>
      <c r="AG21" s="32" t="s">
        <v>46</v>
      </c>
      <c r="AH21" s="32" t="s">
        <v>46</v>
      </c>
      <c r="AI21" s="32" t="s">
        <v>46</v>
      </c>
    </row>
    <row r="22" spans="1:35" ht="15" customHeight="1" x14ac:dyDescent="0.3">
      <c r="A22" s="76"/>
      <c r="B22" s="60"/>
      <c r="C22" s="60"/>
      <c r="D22" s="31"/>
      <c r="E22" s="46"/>
      <c r="F22" s="46"/>
      <c r="G22" s="46"/>
      <c r="H22" s="46"/>
      <c r="I22" s="34"/>
      <c r="J22" s="47"/>
      <c r="K22" s="30" t="str">
        <f>IF(ISERROR(VLOOKUP(Tabla13[[#This Row],[Meta PDL]],Tabla4[[Meta]:[COMPONENTE PROYECTO]],2,0)),"",(VLOOKUP(Tabla13[[#This Row],[Meta PDL]],Tabla4[[Meta]:[COMPONENTE PROYECTO]],2,0)))</f>
        <v/>
      </c>
      <c r="L22" s="93"/>
      <c r="M22" s="51" t="s">
        <v>46</v>
      </c>
      <c r="N22" s="51" t="s">
        <v>46</v>
      </c>
      <c r="O22" s="51" t="s">
        <v>46</v>
      </c>
      <c r="P22" s="51" t="s">
        <v>46</v>
      </c>
      <c r="Q22" s="45"/>
      <c r="R22" s="36"/>
      <c r="S22" s="36"/>
      <c r="T22" s="61"/>
      <c r="U22" s="61"/>
      <c r="V22" s="32"/>
      <c r="W22" s="33"/>
      <c r="X22" s="94"/>
      <c r="Y22" s="91"/>
      <c r="Z22" s="92" t="s">
        <v>46</v>
      </c>
      <c r="AA22" s="32" t="s">
        <v>46</v>
      </c>
      <c r="AB22" s="32" t="s">
        <v>46</v>
      </c>
      <c r="AC22" s="32" t="s">
        <v>46</v>
      </c>
      <c r="AD22" s="32" t="s">
        <v>46</v>
      </c>
      <c r="AE22" s="32" t="s">
        <v>46</v>
      </c>
      <c r="AF22" s="32" t="s">
        <v>46</v>
      </c>
      <c r="AG22" s="32" t="s">
        <v>46</v>
      </c>
      <c r="AH22" s="32" t="s">
        <v>46</v>
      </c>
      <c r="AI22" s="32" t="s">
        <v>46</v>
      </c>
    </row>
    <row r="23" spans="1:35" ht="15" customHeight="1" x14ac:dyDescent="0.3">
      <c r="A23" s="76"/>
      <c r="B23" s="60"/>
      <c r="C23" s="60"/>
      <c r="D23" s="31"/>
      <c r="E23" s="46"/>
      <c r="F23" s="46"/>
      <c r="G23" s="46"/>
      <c r="H23" s="46"/>
      <c r="I23" s="34"/>
      <c r="J23" s="35"/>
      <c r="K23" s="30" t="str">
        <f>IF(ISERROR(VLOOKUP(Tabla13[[#This Row],[Meta PDL]],Tabla4[[Meta]:[COMPONENTE PROYECTO]],2,0)),"",(VLOOKUP(Tabla13[[#This Row],[Meta PDL]],Tabla4[[Meta]:[COMPONENTE PROYECTO]],2,0)))</f>
        <v/>
      </c>
      <c r="L23" s="93"/>
      <c r="M23" s="51" t="s">
        <v>46</v>
      </c>
      <c r="N23" s="51" t="s">
        <v>46</v>
      </c>
      <c r="O23" s="51" t="s">
        <v>46</v>
      </c>
      <c r="P23" s="51" t="s">
        <v>46</v>
      </c>
      <c r="Q23" s="45"/>
      <c r="R23" s="36"/>
      <c r="S23" s="36"/>
      <c r="T23" s="61"/>
      <c r="U23" s="61"/>
      <c r="V23" s="32"/>
      <c r="W23" s="33"/>
      <c r="X23" s="94"/>
      <c r="Y23" s="91"/>
      <c r="Z23" s="92" t="s">
        <v>46</v>
      </c>
      <c r="AA23" s="32" t="s">
        <v>46</v>
      </c>
      <c r="AB23" s="32" t="s">
        <v>46</v>
      </c>
      <c r="AC23" s="32" t="s">
        <v>46</v>
      </c>
      <c r="AD23" s="32" t="s">
        <v>46</v>
      </c>
      <c r="AE23" s="32" t="s">
        <v>46</v>
      </c>
      <c r="AF23" s="32" t="s">
        <v>46</v>
      </c>
      <c r="AG23" s="32" t="s">
        <v>46</v>
      </c>
      <c r="AH23" s="32" t="s">
        <v>46</v>
      </c>
      <c r="AI23" s="32" t="s">
        <v>46</v>
      </c>
    </row>
    <row r="24" spans="1:35" ht="15" customHeight="1" x14ac:dyDescent="0.3">
      <c r="A24" s="76"/>
      <c r="B24" s="60"/>
      <c r="C24" s="60"/>
      <c r="D24" s="31"/>
      <c r="E24" s="46"/>
      <c r="F24" s="46"/>
      <c r="G24" s="46"/>
      <c r="H24" s="46"/>
      <c r="I24" s="34"/>
      <c r="J24" s="35"/>
      <c r="K24" s="30" t="str">
        <f>IF(ISERROR(VLOOKUP(Tabla13[[#This Row],[Meta PDL]],Tabla4[[Meta]:[COMPONENTE PROYECTO]],2,0)),"",(VLOOKUP(Tabla13[[#This Row],[Meta PDL]],Tabla4[[Meta]:[COMPONENTE PROYECTO]],2,0)))</f>
        <v/>
      </c>
      <c r="L24" s="93"/>
      <c r="M24" s="51" t="s">
        <v>46</v>
      </c>
      <c r="N24" s="51" t="s">
        <v>46</v>
      </c>
      <c r="O24" s="51" t="s">
        <v>46</v>
      </c>
      <c r="P24" s="51" t="s">
        <v>46</v>
      </c>
      <c r="Q24" s="45"/>
      <c r="R24" s="36"/>
      <c r="S24" s="36"/>
      <c r="T24" s="61"/>
      <c r="U24" s="61"/>
      <c r="V24" s="32"/>
      <c r="W24" s="33"/>
      <c r="X24" s="94"/>
      <c r="Y24" s="91"/>
      <c r="Z24" s="92" t="s">
        <v>46</v>
      </c>
      <c r="AA24" s="32" t="s">
        <v>46</v>
      </c>
      <c r="AB24" s="32" t="s">
        <v>46</v>
      </c>
      <c r="AC24" s="32" t="s">
        <v>46</v>
      </c>
      <c r="AD24" s="32" t="s">
        <v>46</v>
      </c>
      <c r="AE24" s="32" t="s">
        <v>46</v>
      </c>
      <c r="AF24" s="32" t="s">
        <v>46</v>
      </c>
      <c r="AG24" s="32" t="s">
        <v>46</v>
      </c>
      <c r="AH24" s="32" t="s">
        <v>46</v>
      </c>
      <c r="AI24" s="32" t="s">
        <v>46</v>
      </c>
    </row>
    <row r="25" spans="1:35" ht="15" customHeight="1" x14ac:dyDescent="0.3">
      <c r="A25" s="76"/>
      <c r="B25" s="60"/>
      <c r="C25" s="60"/>
      <c r="D25" s="31"/>
      <c r="E25" s="46"/>
      <c r="F25" s="46"/>
      <c r="G25" s="46"/>
      <c r="H25" s="46"/>
      <c r="I25" s="34"/>
      <c r="J25" s="35"/>
      <c r="K25" s="30" t="str">
        <f>IF(ISERROR(VLOOKUP(Tabla13[[#This Row],[Meta PDL]],Tabla4[[Meta]:[COMPONENTE PROYECTO]],2,0)),"",(VLOOKUP(Tabla13[[#This Row],[Meta PDL]],Tabla4[[Meta]:[COMPONENTE PROYECTO]],2,0)))</f>
        <v/>
      </c>
      <c r="L25" s="93"/>
      <c r="M25" s="51" t="s">
        <v>46</v>
      </c>
      <c r="N25" s="51" t="s">
        <v>46</v>
      </c>
      <c r="O25" s="51" t="s">
        <v>46</v>
      </c>
      <c r="P25" s="51" t="s">
        <v>46</v>
      </c>
      <c r="Q25" s="45"/>
      <c r="R25" s="36"/>
      <c r="S25" s="36"/>
      <c r="T25" s="61"/>
      <c r="U25" s="61"/>
      <c r="V25" s="32"/>
      <c r="W25" s="33"/>
      <c r="X25" s="94"/>
      <c r="Y25" s="91"/>
      <c r="Z25" s="92" t="s">
        <v>46</v>
      </c>
      <c r="AA25" s="32" t="s">
        <v>46</v>
      </c>
      <c r="AB25" s="32" t="s">
        <v>46</v>
      </c>
      <c r="AC25" s="32" t="s">
        <v>46</v>
      </c>
      <c r="AD25" s="32" t="s">
        <v>46</v>
      </c>
      <c r="AE25" s="32" t="s">
        <v>46</v>
      </c>
      <c r="AF25" s="32" t="s">
        <v>46</v>
      </c>
      <c r="AG25" s="32" t="s">
        <v>46</v>
      </c>
      <c r="AH25" s="32" t="s">
        <v>46</v>
      </c>
      <c r="AI25" s="32" t="s">
        <v>46</v>
      </c>
    </row>
    <row r="26" spans="1:35" ht="15" customHeight="1" x14ac:dyDescent="0.3">
      <c r="A26" s="76"/>
      <c r="B26" s="60"/>
      <c r="C26" s="60"/>
      <c r="D26" s="31"/>
      <c r="E26" s="46"/>
      <c r="F26" s="46"/>
      <c r="G26" s="46"/>
      <c r="H26" s="46"/>
      <c r="I26" s="34"/>
      <c r="J26" s="35"/>
      <c r="K26" s="30" t="str">
        <f>IF(ISERROR(VLOOKUP(Tabla13[[#This Row],[Meta PDL]],Tabla4[[Meta]:[COMPONENTE PROYECTO]],2,0)),"",(VLOOKUP(Tabla13[[#This Row],[Meta PDL]],Tabla4[[Meta]:[COMPONENTE PROYECTO]],2,0)))</f>
        <v/>
      </c>
      <c r="L26" s="93"/>
      <c r="M26" s="51" t="s">
        <v>46</v>
      </c>
      <c r="N26" s="51" t="s">
        <v>46</v>
      </c>
      <c r="O26" s="51" t="s">
        <v>46</v>
      </c>
      <c r="P26" s="51" t="s">
        <v>46</v>
      </c>
      <c r="Q26" s="45"/>
      <c r="R26" s="36"/>
      <c r="S26" s="36"/>
      <c r="T26" s="61"/>
      <c r="U26" s="61"/>
      <c r="V26" s="32"/>
      <c r="W26" s="33"/>
      <c r="X26" s="94"/>
      <c r="Y26" s="91"/>
      <c r="Z26" s="92" t="s">
        <v>46</v>
      </c>
      <c r="AA26" s="32" t="s">
        <v>46</v>
      </c>
      <c r="AB26" s="32" t="s">
        <v>46</v>
      </c>
      <c r="AC26" s="32" t="s">
        <v>46</v>
      </c>
      <c r="AD26" s="32" t="s">
        <v>46</v>
      </c>
      <c r="AE26" s="32" t="s">
        <v>46</v>
      </c>
      <c r="AF26" s="32" t="s">
        <v>46</v>
      </c>
      <c r="AG26" s="32" t="s">
        <v>46</v>
      </c>
      <c r="AH26" s="32" t="s">
        <v>46</v>
      </c>
      <c r="AI26" s="32" t="s">
        <v>46</v>
      </c>
    </row>
    <row r="27" spans="1:35" ht="15" customHeight="1" x14ac:dyDescent="0.3">
      <c r="A27" s="76"/>
      <c r="B27" s="60"/>
      <c r="C27" s="60"/>
      <c r="D27" s="31"/>
      <c r="E27" s="46"/>
      <c r="F27" s="46"/>
      <c r="G27" s="46"/>
      <c r="H27" s="46"/>
      <c r="I27" s="34"/>
      <c r="J27" s="35"/>
      <c r="K27" s="30" t="str">
        <f>IF(ISERROR(VLOOKUP(Tabla13[[#This Row],[Meta PDL]],Tabla4[[Meta]:[COMPONENTE PROYECTO]],2,0)),"",(VLOOKUP(Tabla13[[#This Row],[Meta PDL]],Tabla4[[Meta]:[COMPONENTE PROYECTO]],2,0)))</f>
        <v/>
      </c>
      <c r="L27" s="93"/>
      <c r="M27" s="51" t="s">
        <v>46</v>
      </c>
      <c r="N27" s="51" t="s">
        <v>46</v>
      </c>
      <c r="O27" s="51" t="s">
        <v>46</v>
      </c>
      <c r="P27" s="51" t="s">
        <v>46</v>
      </c>
      <c r="Q27" s="45"/>
      <c r="R27" s="36"/>
      <c r="S27" s="36"/>
      <c r="T27" s="61"/>
      <c r="U27" s="61"/>
      <c r="V27" s="32"/>
      <c r="W27" s="33"/>
      <c r="X27" s="94"/>
      <c r="Y27" s="91"/>
      <c r="Z27" s="92" t="s">
        <v>46</v>
      </c>
      <c r="AA27" s="32" t="s">
        <v>46</v>
      </c>
      <c r="AB27" s="32" t="s">
        <v>46</v>
      </c>
      <c r="AC27" s="32" t="s">
        <v>46</v>
      </c>
      <c r="AD27" s="32" t="s">
        <v>46</v>
      </c>
      <c r="AE27" s="32" t="s">
        <v>46</v>
      </c>
      <c r="AF27" s="32" t="s">
        <v>46</v>
      </c>
      <c r="AG27" s="32" t="s">
        <v>46</v>
      </c>
      <c r="AH27" s="32" t="s">
        <v>46</v>
      </c>
      <c r="AI27" s="32" t="s">
        <v>46</v>
      </c>
    </row>
    <row r="28" spans="1:35" ht="15" customHeight="1" x14ac:dyDescent="0.3">
      <c r="A28" s="76"/>
      <c r="B28" s="60"/>
      <c r="C28" s="60"/>
      <c r="D28" s="31"/>
      <c r="E28" s="46"/>
      <c r="F28" s="46"/>
      <c r="G28" s="46"/>
      <c r="H28" s="46"/>
      <c r="I28" s="34"/>
      <c r="J28" s="35"/>
      <c r="K28" s="30" t="str">
        <f>IF(ISERROR(VLOOKUP(Tabla13[[#This Row],[Meta PDL]],Tabla4[[Meta]:[COMPONENTE PROYECTO]],2,0)),"",(VLOOKUP(Tabla13[[#This Row],[Meta PDL]],Tabla4[[Meta]:[COMPONENTE PROYECTO]],2,0)))</f>
        <v/>
      </c>
      <c r="L28" s="93"/>
      <c r="M28" s="51" t="s">
        <v>46</v>
      </c>
      <c r="N28" s="51" t="s">
        <v>46</v>
      </c>
      <c r="O28" s="51" t="s">
        <v>46</v>
      </c>
      <c r="P28" s="51" t="s">
        <v>46</v>
      </c>
      <c r="Q28" s="45"/>
      <c r="R28" s="36"/>
      <c r="S28" s="36"/>
      <c r="T28" s="61"/>
      <c r="U28" s="61"/>
      <c r="V28" s="32"/>
      <c r="W28" s="33"/>
      <c r="X28" s="94"/>
      <c r="Y28" s="91"/>
      <c r="Z28" s="92" t="s">
        <v>46</v>
      </c>
      <c r="AA28" s="32" t="s">
        <v>46</v>
      </c>
      <c r="AB28" s="32" t="s">
        <v>46</v>
      </c>
      <c r="AC28" s="32" t="s">
        <v>46</v>
      </c>
      <c r="AD28" s="32" t="s">
        <v>46</v>
      </c>
      <c r="AE28" s="32" t="s">
        <v>46</v>
      </c>
      <c r="AF28" s="32" t="s">
        <v>46</v>
      </c>
      <c r="AG28" s="32" t="s">
        <v>46</v>
      </c>
      <c r="AH28" s="32" t="s">
        <v>46</v>
      </c>
      <c r="AI28" s="32" t="s">
        <v>46</v>
      </c>
    </row>
    <row r="29" spans="1:35" ht="15" customHeight="1" x14ac:dyDescent="0.3">
      <c r="A29" s="77"/>
      <c r="B29" s="33"/>
      <c r="C29" s="33"/>
      <c r="D29" s="31"/>
      <c r="E29" s="46"/>
      <c r="F29" s="46"/>
      <c r="G29" s="46"/>
      <c r="H29" s="46"/>
      <c r="I29" s="34"/>
      <c r="J29" s="35"/>
      <c r="K29" s="30" t="str">
        <f>IF(ISERROR(VLOOKUP(Tabla13[[#This Row],[Meta PDL]],Tabla4[[Meta]:[COMPONENTE PROYECTO]],2,0)),"",(VLOOKUP(Tabla13[[#This Row],[Meta PDL]],Tabla4[[Meta]:[COMPONENTE PROYECTO]],2,0)))</f>
        <v/>
      </c>
      <c r="L29" s="93"/>
      <c r="M29" s="51" t="s">
        <v>46</v>
      </c>
      <c r="N29" s="51" t="s">
        <v>46</v>
      </c>
      <c r="O29" s="51" t="s">
        <v>46</v>
      </c>
      <c r="P29" s="51" t="s">
        <v>46</v>
      </c>
      <c r="Q29" s="45"/>
      <c r="R29" s="36"/>
      <c r="S29" s="36"/>
      <c r="T29" s="61"/>
      <c r="U29" s="61"/>
      <c r="V29" s="32"/>
      <c r="W29" s="33"/>
      <c r="X29" s="94"/>
      <c r="Y29" s="91"/>
      <c r="Z29" s="92" t="s">
        <v>46</v>
      </c>
      <c r="AA29" s="32" t="s">
        <v>46</v>
      </c>
      <c r="AB29" s="32" t="s">
        <v>46</v>
      </c>
      <c r="AC29" s="32" t="s">
        <v>46</v>
      </c>
      <c r="AD29" s="32" t="s">
        <v>46</v>
      </c>
      <c r="AE29" s="32" t="s">
        <v>46</v>
      </c>
      <c r="AF29" s="32" t="s">
        <v>46</v>
      </c>
      <c r="AG29" s="32" t="s">
        <v>46</v>
      </c>
      <c r="AH29" s="32" t="s">
        <v>46</v>
      </c>
      <c r="AI29" s="32" t="s">
        <v>46</v>
      </c>
    </row>
    <row r="30" spans="1:35" ht="15" customHeight="1" x14ac:dyDescent="0.3">
      <c r="A30" s="77"/>
      <c r="B30" s="33"/>
      <c r="C30" s="33"/>
      <c r="D30" s="31"/>
      <c r="E30" s="46"/>
      <c r="F30" s="46"/>
      <c r="G30" s="46"/>
      <c r="H30" s="46"/>
      <c r="I30" s="34"/>
      <c r="J30" s="35"/>
      <c r="K30" s="30" t="str">
        <f>IF(ISERROR(VLOOKUP(Tabla13[[#This Row],[Meta PDL]],Tabla4[[Meta]:[COMPONENTE PROYECTO]],2,0)),"",(VLOOKUP(Tabla13[[#This Row],[Meta PDL]],Tabla4[[Meta]:[COMPONENTE PROYECTO]],2,0)))</f>
        <v/>
      </c>
      <c r="L30" s="93"/>
      <c r="M30" s="51" t="s">
        <v>46</v>
      </c>
      <c r="N30" s="51" t="s">
        <v>46</v>
      </c>
      <c r="O30" s="51" t="s">
        <v>46</v>
      </c>
      <c r="P30" s="51" t="s">
        <v>46</v>
      </c>
      <c r="Q30" s="45"/>
      <c r="R30" s="36"/>
      <c r="S30" s="36"/>
      <c r="T30" s="61"/>
      <c r="U30" s="61"/>
      <c r="V30" s="32"/>
      <c r="W30" s="33"/>
      <c r="X30" s="94"/>
      <c r="Y30" s="91"/>
      <c r="Z30" s="92" t="s">
        <v>46</v>
      </c>
      <c r="AA30" s="32" t="s">
        <v>46</v>
      </c>
      <c r="AB30" s="32" t="s">
        <v>46</v>
      </c>
      <c r="AC30" s="32" t="s">
        <v>46</v>
      </c>
      <c r="AD30" s="32" t="s">
        <v>46</v>
      </c>
      <c r="AE30" s="32" t="s">
        <v>46</v>
      </c>
      <c r="AF30" s="32" t="s">
        <v>46</v>
      </c>
      <c r="AG30" s="32" t="s">
        <v>46</v>
      </c>
      <c r="AH30" s="32" t="s">
        <v>46</v>
      </c>
      <c r="AI30" s="32" t="s">
        <v>46</v>
      </c>
    </row>
    <row r="31" spans="1:35" ht="15" customHeight="1" x14ac:dyDescent="0.3">
      <c r="A31" s="77"/>
      <c r="B31" s="33"/>
      <c r="C31" s="33"/>
      <c r="D31" s="31"/>
      <c r="E31" s="46"/>
      <c r="F31" s="46"/>
      <c r="G31" s="46"/>
      <c r="H31" s="46"/>
      <c r="I31" s="34"/>
      <c r="J31" s="35"/>
      <c r="K31" s="30" t="str">
        <f>IF(ISERROR(VLOOKUP(Tabla13[[#This Row],[Meta PDL]],Tabla4[[Meta]:[COMPONENTE PROYECTO]],2,0)),"",(VLOOKUP(Tabla13[[#This Row],[Meta PDL]],Tabla4[[Meta]:[COMPONENTE PROYECTO]],2,0)))</f>
        <v/>
      </c>
      <c r="L31" s="93"/>
      <c r="M31" s="51" t="s">
        <v>46</v>
      </c>
      <c r="N31" s="51" t="s">
        <v>46</v>
      </c>
      <c r="O31" s="51" t="s">
        <v>46</v>
      </c>
      <c r="P31" s="51" t="s">
        <v>46</v>
      </c>
      <c r="Q31" s="45"/>
      <c r="R31" s="36"/>
      <c r="S31" s="36"/>
      <c r="T31" s="61"/>
      <c r="U31" s="61"/>
      <c r="V31" s="32"/>
      <c r="W31" s="33"/>
      <c r="X31" s="94"/>
      <c r="Y31" s="91"/>
      <c r="Z31" s="92" t="s">
        <v>46</v>
      </c>
      <c r="AA31" s="32" t="s">
        <v>46</v>
      </c>
      <c r="AB31" s="32" t="s">
        <v>46</v>
      </c>
      <c r="AC31" s="32" t="s">
        <v>46</v>
      </c>
      <c r="AD31" s="32" t="s">
        <v>46</v>
      </c>
      <c r="AE31" s="32" t="s">
        <v>46</v>
      </c>
      <c r="AF31" s="32" t="s">
        <v>46</v>
      </c>
      <c r="AG31" s="32" t="s">
        <v>46</v>
      </c>
      <c r="AH31" s="32" t="s">
        <v>46</v>
      </c>
      <c r="AI31" s="32" t="s">
        <v>46</v>
      </c>
    </row>
    <row r="32" spans="1:35" ht="15" customHeight="1" x14ac:dyDescent="0.3">
      <c r="A32" s="77"/>
      <c r="B32" s="33"/>
      <c r="C32" s="33"/>
      <c r="D32" s="31"/>
      <c r="E32" s="46"/>
      <c r="F32" s="46"/>
      <c r="G32" s="46"/>
      <c r="H32" s="46"/>
      <c r="I32" s="34"/>
      <c r="J32" s="35"/>
      <c r="K32" s="30" t="str">
        <f>IF(ISERROR(VLOOKUP(Tabla13[[#This Row],[Meta PDL]],Tabla4[[Meta]:[COMPONENTE PROYECTO]],2,0)),"",(VLOOKUP(Tabla13[[#This Row],[Meta PDL]],Tabla4[[Meta]:[COMPONENTE PROYECTO]],2,0)))</f>
        <v/>
      </c>
      <c r="L32" s="93"/>
      <c r="M32" s="51" t="s">
        <v>46</v>
      </c>
      <c r="N32" s="51" t="s">
        <v>46</v>
      </c>
      <c r="O32" s="51" t="s">
        <v>46</v>
      </c>
      <c r="P32" s="51" t="s">
        <v>46</v>
      </c>
      <c r="Q32" s="45"/>
      <c r="R32" s="36"/>
      <c r="S32" s="36"/>
      <c r="T32" s="61"/>
      <c r="U32" s="61"/>
      <c r="V32" s="32"/>
      <c r="W32" s="33"/>
      <c r="X32" s="94"/>
      <c r="Y32" s="91"/>
      <c r="Z32" s="92" t="s">
        <v>46</v>
      </c>
      <c r="AA32" s="32" t="s">
        <v>46</v>
      </c>
      <c r="AB32" s="32" t="s">
        <v>46</v>
      </c>
      <c r="AC32" s="32" t="s">
        <v>46</v>
      </c>
      <c r="AD32" s="32" t="s">
        <v>46</v>
      </c>
      <c r="AE32" s="32" t="s">
        <v>46</v>
      </c>
      <c r="AF32" s="32" t="s">
        <v>46</v>
      </c>
      <c r="AG32" s="32" t="s">
        <v>46</v>
      </c>
      <c r="AH32" s="32" t="s">
        <v>46</v>
      </c>
      <c r="AI32" s="32" t="s">
        <v>46</v>
      </c>
    </row>
    <row r="33" spans="1:35" ht="15" customHeight="1" x14ac:dyDescent="0.3">
      <c r="A33" s="77"/>
      <c r="B33" s="33"/>
      <c r="C33" s="33"/>
      <c r="D33" s="31"/>
      <c r="E33" s="46"/>
      <c r="F33" s="46"/>
      <c r="G33" s="46"/>
      <c r="H33" s="46"/>
      <c r="I33" s="34"/>
      <c r="J33" s="35"/>
      <c r="K33" s="30" t="str">
        <f>IF(ISERROR(VLOOKUP(Tabla13[[#This Row],[Meta PDL]],Tabla4[[Meta]:[COMPONENTE PROYECTO]],2,0)),"",(VLOOKUP(Tabla13[[#This Row],[Meta PDL]],Tabla4[[Meta]:[COMPONENTE PROYECTO]],2,0)))</f>
        <v/>
      </c>
      <c r="L33" s="93"/>
      <c r="M33" s="51" t="s">
        <v>46</v>
      </c>
      <c r="N33" s="51" t="s">
        <v>46</v>
      </c>
      <c r="O33" s="51" t="s">
        <v>46</v>
      </c>
      <c r="P33" s="51" t="s">
        <v>46</v>
      </c>
      <c r="Q33" s="45"/>
      <c r="R33" s="36"/>
      <c r="S33" s="36"/>
      <c r="T33" s="61"/>
      <c r="U33" s="61"/>
      <c r="V33" s="32"/>
      <c r="W33" s="33"/>
      <c r="X33" s="94"/>
      <c r="Y33" s="91"/>
      <c r="Z33" s="92" t="s">
        <v>46</v>
      </c>
      <c r="AA33" s="32" t="s">
        <v>46</v>
      </c>
      <c r="AB33" s="32" t="s">
        <v>46</v>
      </c>
      <c r="AC33" s="32" t="s">
        <v>46</v>
      </c>
      <c r="AD33" s="32" t="s">
        <v>46</v>
      </c>
      <c r="AE33" s="32" t="s">
        <v>46</v>
      </c>
      <c r="AF33" s="32" t="s">
        <v>46</v>
      </c>
      <c r="AG33" s="32" t="s">
        <v>46</v>
      </c>
      <c r="AH33" s="32" t="s">
        <v>46</v>
      </c>
      <c r="AI33" s="32" t="s">
        <v>46</v>
      </c>
    </row>
    <row r="34" spans="1:35" ht="15" customHeight="1" x14ac:dyDescent="0.3">
      <c r="A34" s="77" t="s">
        <v>46</v>
      </c>
      <c r="B34" s="33"/>
      <c r="C34" s="33"/>
      <c r="D34" s="31"/>
      <c r="E34" s="46"/>
      <c r="F34" s="46"/>
      <c r="G34" s="46"/>
      <c r="H34" s="46"/>
      <c r="I34" s="34"/>
      <c r="J34" s="35"/>
      <c r="K34" s="30" t="str">
        <f>IF(ISERROR(VLOOKUP(Tabla13[[#This Row],[Meta PDL]],Tabla4[[Meta]:[COMPONENTE PROYECTO]],2,0)),"",(VLOOKUP(Tabla13[[#This Row],[Meta PDL]],Tabla4[[Meta]:[COMPONENTE PROYECTO]],2,0)))</f>
        <v/>
      </c>
      <c r="L34" s="93"/>
      <c r="M34" s="51" t="s">
        <v>46</v>
      </c>
      <c r="N34" s="51" t="s">
        <v>46</v>
      </c>
      <c r="O34" s="51" t="s">
        <v>46</v>
      </c>
      <c r="P34" s="51" t="s">
        <v>46</v>
      </c>
      <c r="Q34" s="32"/>
      <c r="R34" s="36"/>
      <c r="S34" s="36"/>
      <c r="T34" s="36"/>
      <c r="U34" s="36"/>
      <c r="V34" s="32"/>
      <c r="W34" s="33"/>
      <c r="X34" s="94"/>
      <c r="Y34" s="91"/>
      <c r="Z34" s="92" t="s">
        <v>46</v>
      </c>
      <c r="AA34" s="32" t="s">
        <v>46</v>
      </c>
      <c r="AB34" s="32" t="s">
        <v>46</v>
      </c>
      <c r="AC34" s="32" t="s">
        <v>46</v>
      </c>
      <c r="AD34" s="32" t="s">
        <v>46</v>
      </c>
      <c r="AE34" s="32" t="s">
        <v>46</v>
      </c>
      <c r="AF34" s="32" t="s">
        <v>46</v>
      </c>
      <c r="AG34" s="32" t="s">
        <v>46</v>
      </c>
      <c r="AH34" s="32" t="s">
        <v>46</v>
      </c>
      <c r="AI34" s="32" t="s">
        <v>46</v>
      </c>
    </row>
    <row r="35" spans="1:35" ht="15" customHeight="1" x14ac:dyDescent="0.3">
      <c r="A35" s="77" t="s">
        <v>46</v>
      </c>
      <c r="B35" s="33"/>
      <c r="C35" s="33"/>
      <c r="D35" s="31"/>
      <c r="E35" s="46"/>
      <c r="F35" s="46"/>
      <c r="G35" s="46"/>
      <c r="H35" s="46"/>
      <c r="I35" s="34"/>
      <c r="J35" s="35"/>
      <c r="K35" s="30" t="str">
        <f>IF(ISERROR(VLOOKUP(Tabla13[[#This Row],[Meta PDL]],Tabla4[[Meta]:[COMPONENTE PROYECTO]],2,0)),"",(VLOOKUP(Tabla13[[#This Row],[Meta PDL]],Tabla4[[Meta]:[COMPONENTE PROYECTO]],2,0)))</f>
        <v/>
      </c>
      <c r="L35" s="93"/>
      <c r="M35" s="51" t="s">
        <v>46</v>
      </c>
      <c r="N35" s="51" t="s">
        <v>46</v>
      </c>
      <c r="O35" s="51" t="s">
        <v>46</v>
      </c>
      <c r="P35" s="51" t="s">
        <v>46</v>
      </c>
      <c r="Q35" s="32"/>
      <c r="R35" s="36"/>
      <c r="S35" s="36"/>
      <c r="T35" s="36"/>
      <c r="U35" s="36"/>
      <c r="V35" s="32"/>
      <c r="W35" s="33"/>
      <c r="X35" s="94"/>
      <c r="Y35" s="91"/>
      <c r="Z35" s="92" t="s">
        <v>46</v>
      </c>
      <c r="AA35" s="32" t="s">
        <v>46</v>
      </c>
      <c r="AB35" s="32" t="s">
        <v>46</v>
      </c>
      <c r="AC35" s="32" t="s">
        <v>46</v>
      </c>
      <c r="AD35" s="32" t="s">
        <v>46</v>
      </c>
      <c r="AE35" s="32" t="s">
        <v>46</v>
      </c>
      <c r="AF35" s="32" t="s">
        <v>46</v>
      </c>
      <c r="AG35" s="32" t="s">
        <v>46</v>
      </c>
      <c r="AH35" s="32" t="s">
        <v>46</v>
      </c>
      <c r="AI35" s="32" t="s">
        <v>46</v>
      </c>
    </row>
    <row r="36" spans="1:35" ht="15" customHeight="1" x14ac:dyDescent="0.3">
      <c r="A36" s="77" t="s">
        <v>46</v>
      </c>
      <c r="B36" s="33"/>
      <c r="C36" s="33"/>
      <c r="D36" s="31"/>
      <c r="E36" s="46"/>
      <c r="F36" s="46"/>
      <c r="G36" s="46"/>
      <c r="H36" s="46"/>
      <c r="I36" s="34"/>
      <c r="J36" s="35"/>
      <c r="K36" s="30" t="str">
        <f>IF(ISERROR(VLOOKUP(Tabla13[[#This Row],[Meta PDL]],Tabla4[[Meta]:[COMPONENTE PROYECTO]],2,0)),"",(VLOOKUP(Tabla13[[#This Row],[Meta PDL]],Tabla4[[Meta]:[COMPONENTE PROYECTO]],2,0)))</f>
        <v/>
      </c>
      <c r="L36" s="93"/>
      <c r="M36" s="51" t="s">
        <v>46</v>
      </c>
      <c r="N36" s="51" t="s">
        <v>46</v>
      </c>
      <c r="O36" s="51" t="s">
        <v>46</v>
      </c>
      <c r="P36" s="51" t="s">
        <v>46</v>
      </c>
      <c r="Q36" s="32"/>
      <c r="R36" s="36"/>
      <c r="S36" s="36"/>
      <c r="T36" s="36"/>
      <c r="U36" s="36"/>
      <c r="V36" s="32"/>
      <c r="W36" s="33"/>
      <c r="X36" s="94"/>
      <c r="Y36" s="91"/>
      <c r="Z36" s="92" t="s">
        <v>46</v>
      </c>
      <c r="AA36" s="32" t="s">
        <v>46</v>
      </c>
      <c r="AB36" s="32" t="s">
        <v>46</v>
      </c>
      <c r="AC36" s="32" t="s">
        <v>46</v>
      </c>
      <c r="AD36" s="32" t="s">
        <v>46</v>
      </c>
      <c r="AE36" s="32" t="s">
        <v>46</v>
      </c>
      <c r="AF36" s="32" t="s">
        <v>46</v>
      </c>
      <c r="AG36" s="32" t="s">
        <v>46</v>
      </c>
      <c r="AH36" s="32" t="s">
        <v>46</v>
      </c>
      <c r="AI36" s="32" t="s">
        <v>46</v>
      </c>
    </row>
    <row r="37" spans="1:35" ht="15" customHeight="1" x14ac:dyDescent="0.3">
      <c r="A37" s="77" t="s">
        <v>46</v>
      </c>
      <c r="B37" s="33"/>
      <c r="C37" s="33"/>
      <c r="D37" s="31"/>
      <c r="E37" s="46"/>
      <c r="F37" s="46"/>
      <c r="G37" s="46"/>
      <c r="H37" s="46"/>
      <c r="I37" s="34"/>
      <c r="J37" s="35"/>
      <c r="K37" s="30" t="str">
        <f>IF(ISERROR(VLOOKUP(Tabla13[[#This Row],[Meta PDL]],Tabla4[[Meta]:[COMPONENTE PROYECTO]],2,0)),"",(VLOOKUP(Tabla13[[#This Row],[Meta PDL]],Tabla4[[Meta]:[COMPONENTE PROYECTO]],2,0)))</f>
        <v/>
      </c>
      <c r="L37" s="93"/>
      <c r="M37" s="51" t="s">
        <v>46</v>
      </c>
      <c r="N37" s="51" t="s">
        <v>46</v>
      </c>
      <c r="O37" s="51" t="s">
        <v>46</v>
      </c>
      <c r="P37" s="51" t="s">
        <v>46</v>
      </c>
      <c r="Q37" s="32"/>
      <c r="R37" s="36"/>
      <c r="S37" s="36"/>
      <c r="T37" s="36"/>
      <c r="U37" s="36"/>
      <c r="V37" s="32"/>
      <c r="W37" s="33"/>
      <c r="X37" s="94"/>
      <c r="Y37" s="91"/>
      <c r="Z37" s="92" t="s">
        <v>46</v>
      </c>
      <c r="AA37" s="32" t="s">
        <v>46</v>
      </c>
      <c r="AB37" s="32" t="s">
        <v>46</v>
      </c>
      <c r="AC37" s="32" t="s">
        <v>46</v>
      </c>
      <c r="AD37" s="32" t="s">
        <v>46</v>
      </c>
      <c r="AE37" s="32" t="s">
        <v>46</v>
      </c>
      <c r="AF37" s="32" t="s">
        <v>46</v>
      </c>
      <c r="AG37" s="32" t="s">
        <v>46</v>
      </c>
      <c r="AH37" s="32" t="s">
        <v>46</v>
      </c>
      <c r="AI37" s="32" t="s">
        <v>46</v>
      </c>
    </row>
    <row r="38" spans="1:35" ht="15" customHeight="1" x14ac:dyDescent="0.3">
      <c r="A38" s="77" t="s">
        <v>46</v>
      </c>
      <c r="B38" s="33"/>
      <c r="C38" s="33"/>
      <c r="D38" s="31"/>
      <c r="E38" s="46"/>
      <c r="F38" s="46"/>
      <c r="G38" s="46"/>
      <c r="H38" s="46"/>
      <c r="I38" s="34"/>
      <c r="J38" s="35"/>
      <c r="K38" s="30" t="str">
        <f>IF(ISERROR(VLOOKUP(Tabla13[[#This Row],[Meta PDL]],Tabla4[[Meta]:[COMPONENTE PROYECTO]],2,0)),"",(VLOOKUP(Tabla13[[#This Row],[Meta PDL]],Tabla4[[Meta]:[COMPONENTE PROYECTO]],2,0)))</f>
        <v/>
      </c>
      <c r="L38" s="93"/>
      <c r="M38" s="51" t="s">
        <v>46</v>
      </c>
      <c r="N38" s="51" t="s">
        <v>46</v>
      </c>
      <c r="O38" s="51" t="s">
        <v>46</v>
      </c>
      <c r="P38" s="51" t="s">
        <v>46</v>
      </c>
      <c r="Q38" s="32"/>
      <c r="R38" s="36"/>
      <c r="S38" s="36"/>
      <c r="T38" s="36"/>
      <c r="U38" s="36"/>
      <c r="V38" s="32"/>
      <c r="W38" s="33"/>
      <c r="X38" s="94"/>
      <c r="Y38" s="91"/>
      <c r="Z38" s="92" t="s">
        <v>46</v>
      </c>
      <c r="AA38" s="32" t="s">
        <v>46</v>
      </c>
      <c r="AB38" s="32" t="s">
        <v>46</v>
      </c>
      <c r="AC38" s="32" t="s">
        <v>46</v>
      </c>
      <c r="AD38" s="32" t="s">
        <v>46</v>
      </c>
      <c r="AE38" s="32" t="s">
        <v>46</v>
      </c>
      <c r="AF38" s="32" t="s">
        <v>46</v>
      </c>
      <c r="AG38" s="32" t="s">
        <v>46</v>
      </c>
      <c r="AH38" s="32" t="s">
        <v>46</v>
      </c>
      <c r="AI38" s="32" t="s">
        <v>46</v>
      </c>
    </row>
    <row r="39" spans="1:35" ht="15" customHeight="1" x14ac:dyDescent="0.3">
      <c r="A39" s="77" t="s">
        <v>46</v>
      </c>
      <c r="B39" s="33"/>
      <c r="C39" s="33"/>
      <c r="D39" s="31"/>
      <c r="E39" s="46"/>
      <c r="F39" s="46"/>
      <c r="G39" s="46"/>
      <c r="H39" s="46"/>
      <c r="I39" s="34"/>
      <c r="J39" s="35"/>
      <c r="K39" s="30" t="str">
        <f>IF(ISERROR(VLOOKUP(Tabla13[[#This Row],[Meta PDL]],Tabla4[[Meta]:[COMPONENTE PROYECTO]],2,0)),"",(VLOOKUP(Tabla13[[#This Row],[Meta PDL]],Tabla4[[Meta]:[COMPONENTE PROYECTO]],2,0)))</f>
        <v/>
      </c>
      <c r="L39" s="93"/>
      <c r="M39" s="51" t="s">
        <v>46</v>
      </c>
      <c r="N39" s="51" t="s">
        <v>46</v>
      </c>
      <c r="O39" s="51" t="s">
        <v>46</v>
      </c>
      <c r="P39" s="51" t="s">
        <v>46</v>
      </c>
      <c r="Q39" s="32"/>
      <c r="R39" s="36"/>
      <c r="S39" s="36"/>
      <c r="T39" s="36"/>
      <c r="U39" s="36"/>
      <c r="V39" s="32"/>
      <c r="W39" s="33"/>
      <c r="X39" s="94"/>
      <c r="Y39" s="91"/>
      <c r="Z39" s="92" t="s">
        <v>46</v>
      </c>
      <c r="AA39" s="32" t="s">
        <v>46</v>
      </c>
      <c r="AB39" s="32" t="s">
        <v>46</v>
      </c>
      <c r="AC39" s="32" t="s">
        <v>46</v>
      </c>
      <c r="AD39" s="32" t="s">
        <v>46</v>
      </c>
      <c r="AE39" s="32" t="s">
        <v>46</v>
      </c>
      <c r="AF39" s="32" t="s">
        <v>46</v>
      </c>
      <c r="AG39" s="32" t="s">
        <v>46</v>
      </c>
      <c r="AH39" s="32" t="s">
        <v>46</v>
      </c>
      <c r="AI39" s="32" t="s">
        <v>46</v>
      </c>
    </row>
    <row r="40" spans="1:35" ht="15" customHeight="1" x14ac:dyDescent="0.3">
      <c r="A40" s="77" t="s">
        <v>46</v>
      </c>
      <c r="B40" s="33"/>
      <c r="C40" s="33"/>
      <c r="D40" s="31"/>
      <c r="E40" s="46"/>
      <c r="F40" s="46"/>
      <c r="G40" s="46"/>
      <c r="H40" s="46"/>
      <c r="I40" s="34"/>
      <c r="J40" s="35"/>
      <c r="K40" s="30" t="str">
        <f>IF(ISERROR(VLOOKUP(Tabla13[[#This Row],[Meta PDL]],Tabla4[[Meta]:[COMPONENTE PROYECTO]],2,0)),"",(VLOOKUP(Tabla13[[#This Row],[Meta PDL]],Tabla4[[Meta]:[COMPONENTE PROYECTO]],2,0)))</f>
        <v/>
      </c>
      <c r="L40" s="93"/>
      <c r="M40" s="51" t="s">
        <v>46</v>
      </c>
      <c r="N40" s="51" t="s">
        <v>46</v>
      </c>
      <c r="O40" s="51" t="s">
        <v>46</v>
      </c>
      <c r="P40" s="51" t="s">
        <v>46</v>
      </c>
      <c r="Q40" s="32"/>
      <c r="R40" s="36"/>
      <c r="S40" s="36"/>
      <c r="T40" s="36"/>
      <c r="U40" s="36"/>
      <c r="V40" s="32"/>
      <c r="W40" s="33"/>
      <c r="X40" s="94"/>
      <c r="Y40" s="91"/>
      <c r="Z40" s="92" t="s">
        <v>46</v>
      </c>
      <c r="AA40" s="32" t="s">
        <v>46</v>
      </c>
      <c r="AB40" s="32" t="s">
        <v>46</v>
      </c>
      <c r="AC40" s="32" t="s">
        <v>46</v>
      </c>
      <c r="AD40" s="32" t="s">
        <v>46</v>
      </c>
      <c r="AE40" s="32" t="s">
        <v>46</v>
      </c>
      <c r="AF40" s="32" t="s">
        <v>46</v>
      </c>
      <c r="AG40" s="32" t="s">
        <v>46</v>
      </c>
      <c r="AH40" s="32" t="s">
        <v>46</v>
      </c>
      <c r="AI40" s="32" t="s">
        <v>46</v>
      </c>
    </row>
    <row r="41" spans="1:35" ht="15" customHeight="1" x14ac:dyDescent="0.3">
      <c r="A41" s="77" t="s">
        <v>46</v>
      </c>
      <c r="B41" s="33"/>
      <c r="C41" s="33"/>
      <c r="D41" s="31"/>
      <c r="E41" s="46"/>
      <c r="F41" s="46"/>
      <c r="G41" s="46"/>
      <c r="H41" s="46"/>
      <c r="I41" s="34"/>
      <c r="J41" s="35"/>
      <c r="K41" s="30" t="str">
        <f>IF(ISERROR(VLOOKUP(Tabla13[[#This Row],[Meta PDL]],Tabla4[[Meta]:[COMPONENTE PROYECTO]],2,0)),"",(VLOOKUP(Tabla13[[#This Row],[Meta PDL]],Tabla4[[Meta]:[COMPONENTE PROYECTO]],2,0)))</f>
        <v/>
      </c>
      <c r="L41" s="93"/>
      <c r="M41" s="51" t="s">
        <v>46</v>
      </c>
      <c r="N41" s="51" t="s">
        <v>46</v>
      </c>
      <c r="O41" s="51" t="s">
        <v>46</v>
      </c>
      <c r="P41" s="51" t="s">
        <v>46</v>
      </c>
      <c r="Q41" s="32"/>
      <c r="R41" s="36"/>
      <c r="S41" s="36"/>
      <c r="T41" s="36"/>
      <c r="U41" s="36"/>
      <c r="V41" s="32"/>
      <c r="W41" s="33"/>
      <c r="X41" s="94"/>
      <c r="Y41" s="91"/>
      <c r="Z41" s="92" t="s">
        <v>46</v>
      </c>
      <c r="AA41" s="32" t="s">
        <v>46</v>
      </c>
      <c r="AB41" s="32" t="s">
        <v>46</v>
      </c>
      <c r="AC41" s="32" t="s">
        <v>46</v>
      </c>
      <c r="AD41" s="32" t="s">
        <v>46</v>
      </c>
      <c r="AE41" s="32" t="s">
        <v>46</v>
      </c>
      <c r="AF41" s="32" t="s">
        <v>46</v>
      </c>
      <c r="AG41" s="32" t="s">
        <v>46</v>
      </c>
      <c r="AH41" s="32" t="s">
        <v>46</v>
      </c>
      <c r="AI41" s="32" t="s">
        <v>46</v>
      </c>
    </row>
    <row r="42" spans="1:35" ht="15" customHeight="1" x14ac:dyDescent="0.3">
      <c r="A42" s="77" t="s">
        <v>46</v>
      </c>
      <c r="B42" s="33"/>
      <c r="C42" s="33"/>
      <c r="D42" s="31"/>
      <c r="E42" s="46"/>
      <c r="F42" s="46"/>
      <c r="G42" s="46"/>
      <c r="H42" s="46"/>
      <c r="I42" s="34"/>
      <c r="J42" s="35"/>
      <c r="K42" s="30" t="str">
        <f>IF(ISERROR(VLOOKUP(Tabla13[[#This Row],[Meta PDL]],Tabla4[[Meta]:[COMPONENTE PROYECTO]],2,0)),"",(VLOOKUP(Tabla13[[#This Row],[Meta PDL]],Tabla4[[Meta]:[COMPONENTE PROYECTO]],2,0)))</f>
        <v/>
      </c>
      <c r="L42" s="93"/>
      <c r="M42" s="51" t="s">
        <v>46</v>
      </c>
      <c r="N42" s="51" t="s">
        <v>46</v>
      </c>
      <c r="O42" s="51" t="s">
        <v>46</v>
      </c>
      <c r="P42" s="51" t="s">
        <v>46</v>
      </c>
      <c r="Q42" s="32"/>
      <c r="R42" s="36"/>
      <c r="S42" s="36"/>
      <c r="T42" s="36"/>
      <c r="U42" s="36"/>
      <c r="V42" s="32"/>
      <c r="W42" s="33"/>
      <c r="X42" s="94"/>
      <c r="Y42" s="91"/>
      <c r="Z42" s="92" t="s">
        <v>46</v>
      </c>
      <c r="AA42" s="32" t="s">
        <v>46</v>
      </c>
      <c r="AB42" s="32" t="s">
        <v>46</v>
      </c>
      <c r="AC42" s="32" t="s">
        <v>46</v>
      </c>
      <c r="AD42" s="32" t="s">
        <v>46</v>
      </c>
      <c r="AE42" s="32" t="s">
        <v>46</v>
      </c>
      <c r="AF42" s="32" t="s">
        <v>46</v>
      </c>
      <c r="AG42" s="32" t="s">
        <v>46</v>
      </c>
      <c r="AH42" s="32" t="s">
        <v>46</v>
      </c>
      <c r="AI42" s="32" t="s">
        <v>46</v>
      </c>
    </row>
    <row r="43" spans="1:35" ht="15" customHeight="1" x14ac:dyDescent="0.3">
      <c r="A43" s="77" t="s">
        <v>46</v>
      </c>
      <c r="B43" s="33"/>
      <c r="C43" s="33"/>
      <c r="D43" s="31"/>
      <c r="E43" s="46"/>
      <c r="F43" s="46"/>
      <c r="G43" s="46"/>
      <c r="H43" s="46"/>
      <c r="I43" s="34"/>
      <c r="J43" s="35"/>
      <c r="K43" s="30" t="str">
        <f>IF(ISERROR(VLOOKUP(Tabla13[[#This Row],[Meta PDL]],Tabla4[[Meta]:[COMPONENTE PROYECTO]],2,0)),"",(VLOOKUP(Tabla13[[#This Row],[Meta PDL]],Tabla4[[Meta]:[COMPONENTE PROYECTO]],2,0)))</f>
        <v/>
      </c>
      <c r="L43" s="93"/>
      <c r="M43" s="51" t="s">
        <v>46</v>
      </c>
      <c r="N43" s="51" t="s">
        <v>46</v>
      </c>
      <c r="O43" s="51" t="s">
        <v>46</v>
      </c>
      <c r="P43" s="51" t="s">
        <v>46</v>
      </c>
      <c r="Q43" s="32"/>
      <c r="R43" s="36"/>
      <c r="S43" s="36"/>
      <c r="T43" s="36"/>
      <c r="U43" s="36"/>
      <c r="V43" s="32"/>
      <c r="W43" s="33"/>
      <c r="X43" s="94"/>
      <c r="Y43" s="91"/>
      <c r="Z43" s="92" t="s">
        <v>46</v>
      </c>
      <c r="AA43" s="32" t="s">
        <v>46</v>
      </c>
      <c r="AB43" s="32" t="s">
        <v>46</v>
      </c>
      <c r="AC43" s="32" t="s">
        <v>46</v>
      </c>
      <c r="AD43" s="32" t="s">
        <v>46</v>
      </c>
      <c r="AE43" s="32" t="s">
        <v>46</v>
      </c>
      <c r="AF43" s="32" t="s">
        <v>46</v>
      </c>
      <c r="AG43" s="32" t="s">
        <v>46</v>
      </c>
      <c r="AH43" s="32" t="s">
        <v>46</v>
      </c>
      <c r="AI43" s="32" t="s">
        <v>46</v>
      </c>
    </row>
    <row r="44" spans="1:35" ht="15" customHeight="1" x14ac:dyDescent="0.3">
      <c r="A44" s="77" t="s">
        <v>46</v>
      </c>
      <c r="B44" s="33"/>
      <c r="C44" s="33"/>
      <c r="D44" s="31"/>
      <c r="E44" s="46"/>
      <c r="F44" s="46"/>
      <c r="G44" s="46"/>
      <c r="H44" s="46"/>
      <c r="I44" s="34"/>
      <c r="J44" s="35"/>
      <c r="K44" s="30" t="str">
        <f>IF(ISERROR(VLOOKUP(Tabla13[[#This Row],[Meta PDL]],Tabla4[[Meta]:[COMPONENTE PROYECTO]],2,0)),"",(VLOOKUP(Tabla13[[#This Row],[Meta PDL]],Tabla4[[Meta]:[COMPONENTE PROYECTO]],2,0)))</f>
        <v/>
      </c>
      <c r="L44" s="93"/>
      <c r="M44" s="51" t="s">
        <v>46</v>
      </c>
      <c r="N44" s="51" t="s">
        <v>46</v>
      </c>
      <c r="O44" s="51" t="s">
        <v>46</v>
      </c>
      <c r="P44" s="51" t="s">
        <v>46</v>
      </c>
      <c r="Q44" s="32"/>
      <c r="R44" s="36"/>
      <c r="S44" s="36"/>
      <c r="T44" s="36"/>
      <c r="U44" s="36"/>
      <c r="V44" s="32"/>
      <c r="W44" s="33"/>
      <c r="X44" s="94"/>
      <c r="Y44" s="91"/>
      <c r="Z44" s="92" t="s">
        <v>46</v>
      </c>
      <c r="AA44" s="32" t="s">
        <v>46</v>
      </c>
      <c r="AB44" s="32" t="s">
        <v>46</v>
      </c>
      <c r="AC44" s="32" t="s">
        <v>46</v>
      </c>
      <c r="AD44" s="32" t="s">
        <v>46</v>
      </c>
      <c r="AE44" s="32" t="s">
        <v>46</v>
      </c>
      <c r="AF44" s="32" t="s">
        <v>46</v>
      </c>
      <c r="AG44" s="32" t="s">
        <v>46</v>
      </c>
      <c r="AH44" s="32" t="s">
        <v>46</v>
      </c>
      <c r="AI44" s="32" t="s">
        <v>46</v>
      </c>
    </row>
    <row r="45" spans="1:35" ht="15" customHeight="1" x14ac:dyDescent="0.3">
      <c r="A45" s="77" t="s">
        <v>46</v>
      </c>
      <c r="B45" s="33"/>
      <c r="C45" s="33"/>
      <c r="D45" s="31"/>
      <c r="E45" s="46"/>
      <c r="F45" s="46"/>
      <c r="G45" s="46"/>
      <c r="H45" s="46"/>
      <c r="I45" s="34"/>
      <c r="J45" s="35"/>
      <c r="K45" s="30" t="str">
        <f>IF(ISERROR(VLOOKUP(Tabla13[[#This Row],[Meta PDL]],Tabla4[[Meta]:[COMPONENTE PROYECTO]],2,0)),"",(VLOOKUP(Tabla13[[#This Row],[Meta PDL]],Tabla4[[Meta]:[COMPONENTE PROYECTO]],2,0)))</f>
        <v/>
      </c>
      <c r="L45" s="93"/>
      <c r="M45" s="51" t="s">
        <v>46</v>
      </c>
      <c r="N45" s="51" t="s">
        <v>46</v>
      </c>
      <c r="O45" s="51" t="s">
        <v>46</v>
      </c>
      <c r="P45" s="51" t="s">
        <v>46</v>
      </c>
      <c r="Q45" s="32"/>
      <c r="R45" s="36"/>
      <c r="S45" s="36"/>
      <c r="T45" s="36"/>
      <c r="U45" s="36"/>
      <c r="V45" s="32"/>
      <c r="W45" s="33"/>
      <c r="X45" s="94"/>
      <c r="Y45" s="91"/>
      <c r="Z45" s="92" t="s">
        <v>46</v>
      </c>
      <c r="AA45" s="32" t="s">
        <v>46</v>
      </c>
      <c r="AB45" s="32" t="s">
        <v>46</v>
      </c>
      <c r="AC45" s="32" t="s">
        <v>46</v>
      </c>
      <c r="AD45" s="32" t="s">
        <v>46</v>
      </c>
      <c r="AE45" s="32" t="s">
        <v>46</v>
      </c>
      <c r="AF45" s="32" t="s">
        <v>46</v>
      </c>
      <c r="AG45" s="32" t="s">
        <v>46</v>
      </c>
      <c r="AH45" s="32" t="s">
        <v>46</v>
      </c>
      <c r="AI45" s="32" t="s">
        <v>46</v>
      </c>
    </row>
    <row r="46" spans="1:35" ht="15" customHeight="1" x14ac:dyDescent="0.3">
      <c r="A46" s="77" t="s">
        <v>46</v>
      </c>
      <c r="B46" s="33"/>
      <c r="C46" s="33"/>
      <c r="D46" s="31"/>
      <c r="E46" s="46"/>
      <c r="F46" s="46"/>
      <c r="G46" s="46"/>
      <c r="H46" s="46"/>
      <c r="I46" s="34"/>
      <c r="J46" s="35"/>
      <c r="K46" s="30" t="str">
        <f>IF(ISERROR(VLOOKUP(Tabla13[[#This Row],[Meta PDL]],Tabla4[[Meta]:[COMPONENTE PROYECTO]],2,0)),"",(VLOOKUP(Tabla13[[#This Row],[Meta PDL]],Tabla4[[Meta]:[COMPONENTE PROYECTO]],2,0)))</f>
        <v/>
      </c>
      <c r="L46" s="93"/>
      <c r="M46" s="51" t="s">
        <v>46</v>
      </c>
      <c r="N46" s="51" t="s">
        <v>46</v>
      </c>
      <c r="O46" s="51" t="s">
        <v>46</v>
      </c>
      <c r="P46" s="51" t="s">
        <v>46</v>
      </c>
      <c r="Q46" s="32"/>
      <c r="R46" s="36"/>
      <c r="S46" s="36"/>
      <c r="T46" s="36"/>
      <c r="U46" s="36"/>
      <c r="V46" s="32"/>
      <c r="W46" s="33"/>
      <c r="X46" s="94"/>
      <c r="Y46" s="91"/>
      <c r="Z46" s="92" t="s">
        <v>46</v>
      </c>
      <c r="AA46" s="32" t="s">
        <v>46</v>
      </c>
      <c r="AB46" s="32" t="s">
        <v>46</v>
      </c>
      <c r="AC46" s="32" t="s">
        <v>46</v>
      </c>
      <c r="AD46" s="32" t="s">
        <v>46</v>
      </c>
      <c r="AE46" s="32" t="s">
        <v>46</v>
      </c>
      <c r="AF46" s="32" t="s">
        <v>46</v>
      </c>
      <c r="AG46" s="32" t="s">
        <v>46</v>
      </c>
      <c r="AH46" s="32" t="s">
        <v>46</v>
      </c>
      <c r="AI46" s="32" t="s">
        <v>46</v>
      </c>
    </row>
    <row r="47" spans="1:35" ht="15" customHeight="1" x14ac:dyDescent="0.3">
      <c r="A47" s="77" t="s">
        <v>46</v>
      </c>
      <c r="B47" s="33"/>
      <c r="C47" s="33"/>
      <c r="D47" s="31"/>
      <c r="E47" s="46"/>
      <c r="F47" s="46"/>
      <c r="G47" s="46"/>
      <c r="H47" s="46"/>
      <c r="I47" s="34"/>
      <c r="J47" s="35"/>
      <c r="K47" s="30" t="str">
        <f>IF(ISERROR(VLOOKUP(Tabla13[[#This Row],[Meta PDL]],Tabla4[[Meta]:[COMPONENTE PROYECTO]],2,0)),"",(VLOOKUP(Tabla13[[#This Row],[Meta PDL]],Tabla4[[Meta]:[COMPONENTE PROYECTO]],2,0)))</f>
        <v/>
      </c>
      <c r="L47" s="93"/>
      <c r="M47" s="51" t="s">
        <v>46</v>
      </c>
      <c r="N47" s="51" t="s">
        <v>46</v>
      </c>
      <c r="O47" s="51" t="s">
        <v>46</v>
      </c>
      <c r="P47" s="51" t="s">
        <v>46</v>
      </c>
      <c r="Q47" s="32"/>
      <c r="R47" s="36"/>
      <c r="S47" s="36"/>
      <c r="T47" s="36"/>
      <c r="U47" s="36"/>
      <c r="V47" s="32"/>
      <c r="W47" s="33"/>
      <c r="X47" s="94"/>
      <c r="Y47" s="91"/>
      <c r="Z47" s="92" t="s">
        <v>46</v>
      </c>
      <c r="AA47" s="32" t="s">
        <v>46</v>
      </c>
      <c r="AB47" s="32" t="s">
        <v>46</v>
      </c>
      <c r="AC47" s="32" t="s">
        <v>46</v>
      </c>
      <c r="AD47" s="32" t="s">
        <v>46</v>
      </c>
      <c r="AE47" s="32" t="s">
        <v>46</v>
      </c>
      <c r="AF47" s="32" t="s">
        <v>46</v>
      </c>
      <c r="AG47" s="32" t="s">
        <v>46</v>
      </c>
      <c r="AH47" s="32" t="s">
        <v>46</v>
      </c>
      <c r="AI47" s="32" t="s">
        <v>46</v>
      </c>
    </row>
    <row r="48" spans="1:35" ht="15" customHeight="1" x14ac:dyDescent="0.3">
      <c r="A48" s="77" t="s">
        <v>46</v>
      </c>
      <c r="B48" s="33"/>
      <c r="C48" s="33"/>
      <c r="D48" s="31"/>
      <c r="E48" s="46"/>
      <c r="F48" s="46"/>
      <c r="G48" s="46"/>
      <c r="H48" s="46"/>
      <c r="I48" s="34"/>
      <c r="J48" s="35"/>
      <c r="K48" s="30" t="str">
        <f>IF(ISERROR(VLOOKUP(Tabla13[[#This Row],[Meta PDL]],Tabla4[[Meta]:[COMPONENTE PROYECTO]],2,0)),"",(VLOOKUP(Tabla13[[#This Row],[Meta PDL]],Tabla4[[Meta]:[COMPONENTE PROYECTO]],2,0)))</f>
        <v/>
      </c>
      <c r="L48" s="93"/>
      <c r="M48" s="51" t="s">
        <v>46</v>
      </c>
      <c r="N48" s="51" t="s">
        <v>46</v>
      </c>
      <c r="O48" s="51" t="s">
        <v>46</v>
      </c>
      <c r="P48" s="51" t="s">
        <v>46</v>
      </c>
      <c r="Q48" s="32"/>
      <c r="R48" s="36"/>
      <c r="S48" s="36"/>
      <c r="T48" s="36"/>
      <c r="U48" s="36"/>
      <c r="V48" s="32"/>
      <c r="W48" s="33"/>
      <c r="X48" s="94"/>
      <c r="Y48" s="91"/>
      <c r="Z48" s="92" t="s">
        <v>46</v>
      </c>
      <c r="AA48" s="32" t="s">
        <v>46</v>
      </c>
      <c r="AB48" s="32" t="s">
        <v>46</v>
      </c>
      <c r="AC48" s="32" t="s">
        <v>46</v>
      </c>
      <c r="AD48" s="32" t="s">
        <v>46</v>
      </c>
      <c r="AE48" s="32" t="s">
        <v>46</v>
      </c>
      <c r="AF48" s="32" t="s">
        <v>46</v>
      </c>
      <c r="AG48" s="32" t="s">
        <v>46</v>
      </c>
      <c r="AH48" s="32" t="s">
        <v>46</v>
      </c>
      <c r="AI48" s="32" t="s">
        <v>46</v>
      </c>
    </row>
    <row r="49" spans="1:35" ht="15" customHeight="1" x14ac:dyDescent="0.3">
      <c r="A49" s="77" t="s">
        <v>46</v>
      </c>
      <c r="B49" s="33"/>
      <c r="C49" s="33"/>
      <c r="D49" s="31"/>
      <c r="E49" s="46"/>
      <c r="F49" s="46"/>
      <c r="G49" s="46"/>
      <c r="H49" s="46"/>
      <c r="I49" s="34"/>
      <c r="J49" s="35"/>
      <c r="K49" s="30" t="str">
        <f>IF(ISERROR(VLOOKUP(Tabla13[[#This Row],[Meta PDL]],Tabla4[[Meta]:[COMPONENTE PROYECTO]],2,0)),"",(VLOOKUP(Tabla13[[#This Row],[Meta PDL]],Tabla4[[Meta]:[COMPONENTE PROYECTO]],2,0)))</f>
        <v/>
      </c>
      <c r="L49" s="93"/>
      <c r="M49" s="51" t="s">
        <v>46</v>
      </c>
      <c r="N49" s="51" t="s">
        <v>46</v>
      </c>
      <c r="O49" s="51" t="s">
        <v>46</v>
      </c>
      <c r="P49" s="51" t="s">
        <v>46</v>
      </c>
      <c r="Q49" s="32"/>
      <c r="R49" s="36"/>
      <c r="S49" s="36"/>
      <c r="T49" s="36"/>
      <c r="U49" s="36"/>
      <c r="V49" s="32"/>
      <c r="W49" s="33"/>
      <c r="X49" s="94"/>
      <c r="Y49" s="91"/>
      <c r="Z49" s="92" t="s">
        <v>46</v>
      </c>
      <c r="AA49" s="32" t="s">
        <v>46</v>
      </c>
      <c r="AB49" s="32" t="s">
        <v>46</v>
      </c>
      <c r="AC49" s="32" t="s">
        <v>46</v>
      </c>
      <c r="AD49" s="32" t="s">
        <v>46</v>
      </c>
      <c r="AE49" s="32" t="s">
        <v>46</v>
      </c>
      <c r="AF49" s="32" t="s">
        <v>46</v>
      </c>
      <c r="AG49" s="32" t="s">
        <v>46</v>
      </c>
      <c r="AH49" s="32" t="s">
        <v>46</v>
      </c>
      <c r="AI49" s="32" t="s">
        <v>46</v>
      </c>
    </row>
    <row r="50" spans="1:35" ht="15" customHeight="1" x14ac:dyDescent="0.3">
      <c r="A50" s="77" t="s">
        <v>46</v>
      </c>
      <c r="B50" s="33"/>
      <c r="C50" s="33"/>
      <c r="D50" s="31"/>
      <c r="E50" s="46"/>
      <c r="F50" s="46"/>
      <c r="G50" s="46"/>
      <c r="H50" s="46"/>
      <c r="I50" s="34"/>
      <c r="J50" s="35"/>
      <c r="K50" s="30" t="str">
        <f>IF(ISERROR(VLOOKUP(Tabla13[[#This Row],[Meta PDL]],Tabla4[[Meta]:[COMPONENTE PROYECTO]],2,0)),"",(VLOOKUP(Tabla13[[#This Row],[Meta PDL]],Tabla4[[Meta]:[COMPONENTE PROYECTO]],2,0)))</f>
        <v/>
      </c>
      <c r="L50" s="93"/>
      <c r="M50" s="51" t="s">
        <v>46</v>
      </c>
      <c r="N50" s="51" t="s">
        <v>46</v>
      </c>
      <c r="O50" s="51" t="s">
        <v>46</v>
      </c>
      <c r="P50" s="51" t="s">
        <v>46</v>
      </c>
      <c r="Q50" s="32"/>
      <c r="R50" s="36"/>
      <c r="S50" s="36"/>
      <c r="T50" s="36"/>
      <c r="U50" s="36"/>
      <c r="V50" s="32"/>
      <c r="W50" s="33"/>
      <c r="X50" s="94"/>
      <c r="Y50" s="91"/>
      <c r="Z50" s="92" t="s">
        <v>46</v>
      </c>
      <c r="AA50" s="32" t="s">
        <v>46</v>
      </c>
      <c r="AB50" s="32" t="s">
        <v>46</v>
      </c>
      <c r="AC50" s="32" t="s">
        <v>46</v>
      </c>
      <c r="AD50" s="32" t="s">
        <v>46</v>
      </c>
      <c r="AE50" s="32" t="s">
        <v>46</v>
      </c>
      <c r="AF50" s="32" t="s">
        <v>46</v>
      </c>
      <c r="AG50" s="32" t="s">
        <v>46</v>
      </c>
      <c r="AH50" s="32" t="s">
        <v>46</v>
      </c>
      <c r="AI50" s="32" t="s">
        <v>46</v>
      </c>
    </row>
    <row r="51" spans="1:35" ht="15" customHeight="1" x14ac:dyDescent="0.3">
      <c r="A51" s="77" t="s">
        <v>46</v>
      </c>
      <c r="B51" s="33"/>
      <c r="C51" s="33"/>
      <c r="D51" s="31"/>
      <c r="E51" s="46"/>
      <c r="F51" s="46"/>
      <c r="G51" s="46"/>
      <c r="H51" s="46"/>
      <c r="I51" s="34"/>
      <c r="J51" s="35"/>
      <c r="K51" s="30" t="str">
        <f>IF(ISERROR(VLOOKUP(Tabla13[[#This Row],[Meta PDL]],Tabla4[[Meta]:[COMPONENTE PROYECTO]],2,0)),"",(VLOOKUP(Tabla13[[#This Row],[Meta PDL]],Tabla4[[Meta]:[COMPONENTE PROYECTO]],2,0)))</f>
        <v/>
      </c>
      <c r="L51" s="93"/>
      <c r="M51" s="51" t="s">
        <v>46</v>
      </c>
      <c r="N51" s="51" t="s">
        <v>46</v>
      </c>
      <c r="O51" s="51" t="s">
        <v>46</v>
      </c>
      <c r="P51" s="51" t="s">
        <v>46</v>
      </c>
      <c r="Q51" s="32"/>
      <c r="R51" s="36"/>
      <c r="S51" s="36"/>
      <c r="T51" s="36"/>
      <c r="U51" s="36"/>
      <c r="V51" s="32"/>
      <c r="W51" s="33"/>
      <c r="X51" s="94"/>
      <c r="Y51" s="91"/>
      <c r="Z51" s="92" t="s">
        <v>46</v>
      </c>
      <c r="AA51" s="32" t="s">
        <v>46</v>
      </c>
      <c r="AB51" s="32" t="s">
        <v>46</v>
      </c>
      <c r="AC51" s="32" t="s">
        <v>46</v>
      </c>
      <c r="AD51" s="32" t="s">
        <v>46</v>
      </c>
      <c r="AE51" s="32" t="s">
        <v>46</v>
      </c>
      <c r="AF51" s="32" t="s">
        <v>46</v>
      </c>
      <c r="AG51" s="32" t="s">
        <v>46</v>
      </c>
      <c r="AH51" s="32" t="s">
        <v>46</v>
      </c>
      <c r="AI51" s="32" t="s">
        <v>46</v>
      </c>
    </row>
    <row r="52" spans="1:35" ht="15" customHeight="1" x14ac:dyDescent="0.3">
      <c r="A52" s="77" t="s">
        <v>46</v>
      </c>
      <c r="B52" s="33"/>
      <c r="C52" s="33"/>
      <c r="D52" s="31"/>
      <c r="E52" s="46"/>
      <c r="F52" s="46"/>
      <c r="G52" s="46"/>
      <c r="H52" s="46"/>
      <c r="I52" s="34"/>
      <c r="J52" s="35"/>
      <c r="K52" s="30" t="str">
        <f>IF(ISERROR(VLOOKUP(Tabla13[[#This Row],[Meta PDL]],Tabla4[[Meta]:[COMPONENTE PROYECTO]],2,0)),"",(VLOOKUP(Tabla13[[#This Row],[Meta PDL]],Tabla4[[Meta]:[COMPONENTE PROYECTO]],2,0)))</f>
        <v/>
      </c>
      <c r="L52" s="93"/>
      <c r="M52" s="51" t="s">
        <v>46</v>
      </c>
      <c r="N52" s="51" t="s">
        <v>46</v>
      </c>
      <c r="O52" s="51" t="s">
        <v>46</v>
      </c>
      <c r="P52" s="51" t="s">
        <v>46</v>
      </c>
      <c r="Q52" s="32"/>
      <c r="R52" s="36"/>
      <c r="S52" s="36"/>
      <c r="T52" s="36"/>
      <c r="U52" s="36"/>
      <c r="V52" s="32"/>
      <c r="W52" s="33"/>
      <c r="X52" s="94"/>
      <c r="Y52" s="91"/>
      <c r="Z52" s="92" t="s">
        <v>46</v>
      </c>
      <c r="AA52" s="32" t="s">
        <v>46</v>
      </c>
      <c r="AB52" s="32" t="s">
        <v>46</v>
      </c>
      <c r="AC52" s="32" t="s">
        <v>46</v>
      </c>
      <c r="AD52" s="32" t="s">
        <v>46</v>
      </c>
      <c r="AE52" s="32" t="s">
        <v>46</v>
      </c>
      <c r="AF52" s="32" t="s">
        <v>46</v>
      </c>
      <c r="AG52" s="32" t="s">
        <v>46</v>
      </c>
      <c r="AH52" s="32" t="s">
        <v>46</v>
      </c>
      <c r="AI52" s="32" t="s">
        <v>46</v>
      </c>
    </row>
    <row r="53" spans="1:35" ht="15" customHeight="1" x14ac:dyDescent="0.3">
      <c r="A53" s="77" t="s">
        <v>46</v>
      </c>
      <c r="B53" s="33"/>
      <c r="C53" s="33"/>
      <c r="D53" s="31"/>
      <c r="E53" s="46"/>
      <c r="F53" s="46"/>
      <c r="G53" s="46"/>
      <c r="H53" s="46"/>
      <c r="I53" s="34"/>
      <c r="J53" s="35"/>
      <c r="K53" s="30" t="str">
        <f>IF(ISERROR(VLOOKUP(Tabla13[[#This Row],[Meta PDL]],Tabla4[[Meta]:[COMPONENTE PROYECTO]],2,0)),"",(VLOOKUP(Tabla13[[#This Row],[Meta PDL]],Tabla4[[Meta]:[COMPONENTE PROYECTO]],2,0)))</f>
        <v/>
      </c>
      <c r="L53" s="93"/>
      <c r="M53" s="51" t="s">
        <v>46</v>
      </c>
      <c r="N53" s="51" t="s">
        <v>46</v>
      </c>
      <c r="O53" s="51" t="s">
        <v>46</v>
      </c>
      <c r="P53" s="51" t="s">
        <v>46</v>
      </c>
      <c r="Q53" s="32"/>
      <c r="R53" s="36"/>
      <c r="S53" s="36"/>
      <c r="T53" s="36"/>
      <c r="U53" s="36"/>
      <c r="V53" s="32"/>
      <c r="W53" s="33"/>
      <c r="X53" s="94"/>
      <c r="Y53" s="91"/>
      <c r="Z53" s="92" t="s">
        <v>46</v>
      </c>
      <c r="AA53" s="32" t="s">
        <v>46</v>
      </c>
      <c r="AB53" s="32" t="s">
        <v>46</v>
      </c>
      <c r="AC53" s="32" t="s">
        <v>46</v>
      </c>
      <c r="AD53" s="32" t="s">
        <v>46</v>
      </c>
      <c r="AE53" s="32" t="s">
        <v>46</v>
      </c>
      <c r="AF53" s="32" t="s">
        <v>46</v>
      </c>
      <c r="AG53" s="32" t="s">
        <v>46</v>
      </c>
      <c r="AH53" s="32" t="s">
        <v>46</v>
      </c>
      <c r="AI53" s="32" t="s">
        <v>46</v>
      </c>
    </row>
    <row r="54" spans="1:35" ht="15" customHeight="1" x14ac:dyDescent="0.3">
      <c r="A54" s="77" t="s">
        <v>46</v>
      </c>
      <c r="B54" s="33"/>
      <c r="C54" s="33"/>
      <c r="D54" s="31"/>
      <c r="E54" s="46"/>
      <c r="F54" s="46"/>
      <c r="G54" s="46"/>
      <c r="H54" s="46"/>
      <c r="I54" s="34"/>
      <c r="J54" s="35"/>
      <c r="K54" s="30" t="str">
        <f>IF(ISERROR(VLOOKUP(Tabla13[[#This Row],[Meta PDL]],Tabla4[[Meta]:[COMPONENTE PROYECTO]],2,0)),"",(VLOOKUP(Tabla13[[#This Row],[Meta PDL]],Tabla4[[Meta]:[COMPONENTE PROYECTO]],2,0)))</f>
        <v/>
      </c>
      <c r="L54" s="93"/>
      <c r="M54" s="51" t="s">
        <v>46</v>
      </c>
      <c r="N54" s="51" t="s">
        <v>46</v>
      </c>
      <c r="O54" s="51" t="s">
        <v>46</v>
      </c>
      <c r="P54" s="51" t="s">
        <v>46</v>
      </c>
      <c r="Q54" s="32"/>
      <c r="R54" s="36"/>
      <c r="S54" s="36"/>
      <c r="T54" s="36"/>
      <c r="U54" s="36"/>
      <c r="V54" s="32"/>
      <c r="W54" s="33"/>
      <c r="X54" s="94"/>
      <c r="Y54" s="91"/>
      <c r="Z54" s="92" t="s">
        <v>46</v>
      </c>
      <c r="AA54" s="32" t="s">
        <v>46</v>
      </c>
      <c r="AB54" s="32" t="s">
        <v>46</v>
      </c>
      <c r="AC54" s="32" t="s">
        <v>46</v>
      </c>
      <c r="AD54" s="32" t="s">
        <v>46</v>
      </c>
      <c r="AE54" s="32" t="s">
        <v>46</v>
      </c>
      <c r="AF54" s="32" t="s">
        <v>46</v>
      </c>
      <c r="AG54" s="32" t="s">
        <v>46</v>
      </c>
      <c r="AH54" s="32" t="s">
        <v>46</v>
      </c>
      <c r="AI54" s="32" t="s">
        <v>46</v>
      </c>
    </row>
    <row r="55" spans="1:35" ht="15" customHeight="1" x14ac:dyDescent="0.3">
      <c r="A55" s="77" t="s">
        <v>46</v>
      </c>
      <c r="B55" s="33"/>
      <c r="C55" s="33"/>
      <c r="D55" s="31"/>
      <c r="E55" s="46"/>
      <c r="F55" s="46"/>
      <c r="G55" s="46"/>
      <c r="H55" s="46"/>
      <c r="I55" s="34"/>
      <c r="J55" s="35"/>
      <c r="K55" s="30" t="str">
        <f>IF(ISERROR(VLOOKUP(Tabla13[[#This Row],[Meta PDL]],Tabla4[[Meta]:[COMPONENTE PROYECTO]],2,0)),"",(VLOOKUP(Tabla13[[#This Row],[Meta PDL]],Tabla4[[Meta]:[COMPONENTE PROYECTO]],2,0)))</f>
        <v/>
      </c>
      <c r="L55" s="93"/>
      <c r="M55" s="51" t="s">
        <v>46</v>
      </c>
      <c r="N55" s="51" t="s">
        <v>46</v>
      </c>
      <c r="O55" s="51" t="s">
        <v>46</v>
      </c>
      <c r="P55" s="51" t="s">
        <v>46</v>
      </c>
      <c r="Q55" s="32"/>
      <c r="R55" s="36"/>
      <c r="S55" s="36"/>
      <c r="T55" s="36"/>
      <c r="U55" s="36"/>
      <c r="V55" s="32"/>
      <c r="W55" s="33"/>
      <c r="X55" s="94"/>
      <c r="Y55" s="91"/>
      <c r="Z55" s="92" t="s">
        <v>46</v>
      </c>
      <c r="AA55" s="32" t="s">
        <v>46</v>
      </c>
      <c r="AB55" s="32" t="s">
        <v>46</v>
      </c>
      <c r="AC55" s="32" t="s">
        <v>46</v>
      </c>
      <c r="AD55" s="32" t="s">
        <v>46</v>
      </c>
      <c r="AE55" s="32" t="s">
        <v>46</v>
      </c>
      <c r="AF55" s="32" t="s">
        <v>46</v>
      </c>
      <c r="AG55" s="32" t="s">
        <v>46</v>
      </c>
      <c r="AH55" s="32" t="s">
        <v>46</v>
      </c>
      <c r="AI55" s="32" t="s">
        <v>46</v>
      </c>
    </row>
    <row r="56" spans="1:35" ht="15" customHeight="1" x14ac:dyDescent="0.3">
      <c r="A56" s="77" t="s">
        <v>46</v>
      </c>
      <c r="B56" s="33"/>
      <c r="C56" s="33"/>
      <c r="D56" s="31"/>
      <c r="E56" s="46"/>
      <c r="F56" s="46"/>
      <c r="G56" s="46"/>
      <c r="H56" s="46"/>
      <c r="I56" s="34"/>
      <c r="J56" s="35"/>
      <c r="K56" s="30" t="str">
        <f>IF(ISERROR(VLOOKUP(Tabla13[[#This Row],[Meta PDL]],Tabla4[[Meta]:[COMPONENTE PROYECTO]],2,0)),"",(VLOOKUP(Tabla13[[#This Row],[Meta PDL]],Tabla4[[Meta]:[COMPONENTE PROYECTO]],2,0)))</f>
        <v/>
      </c>
      <c r="L56" s="93"/>
      <c r="M56" s="51" t="s">
        <v>46</v>
      </c>
      <c r="N56" s="51" t="s">
        <v>46</v>
      </c>
      <c r="O56" s="51" t="s">
        <v>46</v>
      </c>
      <c r="P56" s="51" t="s">
        <v>46</v>
      </c>
      <c r="Q56" s="32"/>
      <c r="R56" s="36"/>
      <c r="S56" s="36"/>
      <c r="T56" s="36"/>
      <c r="U56" s="36"/>
      <c r="V56" s="32"/>
      <c r="W56" s="33"/>
      <c r="X56" s="94"/>
      <c r="Y56" s="91"/>
      <c r="Z56" s="92" t="s">
        <v>46</v>
      </c>
      <c r="AA56" s="32" t="s">
        <v>46</v>
      </c>
      <c r="AB56" s="32" t="s">
        <v>46</v>
      </c>
      <c r="AC56" s="32" t="s">
        <v>46</v>
      </c>
      <c r="AD56" s="32" t="s">
        <v>46</v>
      </c>
      <c r="AE56" s="32" t="s">
        <v>46</v>
      </c>
      <c r="AF56" s="32" t="s">
        <v>46</v>
      </c>
      <c r="AG56" s="32" t="s">
        <v>46</v>
      </c>
      <c r="AH56" s="32" t="s">
        <v>46</v>
      </c>
      <c r="AI56" s="32" t="s">
        <v>46</v>
      </c>
    </row>
    <row r="57" spans="1:35" ht="15" customHeight="1" x14ac:dyDescent="0.3">
      <c r="A57" s="77" t="s">
        <v>46</v>
      </c>
      <c r="B57" s="33"/>
      <c r="C57" s="33"/>
      <c r="D57" s="31"/>
      <c r="E57" s="46"/>
      <c r="F57" s="46"/>
      <c r="G57" s="46"/>
      <c r="H57" s="46"/>
      <c r="I57" s="34"/>
      <c r="J57" s="35"/>
      <c r="K57" s="30" t="str">
        <f>IF(ISERROR(VLOOKUP(Tabla13[[#This Row],[Meta PDL]],Tabla4[[Meta]:[COMPONENTE PROYECTO]],2,0)),"",(VLOOKUP(Tabla13[[#This Row],[Meta PDL]],Tabla4[[Meta]:[COMPONENTE PROYECTO]],2,0)))</f>
        <v/>
      </c>
      <c r="L57" s="93"/>
      <c r="M57" s="51" t="s">
        <v>46</v>
      </c>
      <c r="N57" s="51" t="s">
        <v>46</v>
      </c>
      <c r="O57" s="51" t="s">
        <v>46</v>
      </c>
      <c r="P57" s="51" t="s">
        <v>46</v>
      </c>
      <c r="Q57" s="32"/>
      <c r="R57" s="36"/>
      <c r="S57" s="36"/>
      <c r="T57" s="36"/>
      <c r="U57" s="36"/>
      <c r="V57" s="32"/>
      <c r="W57" s="33"/>
      <c r="X57" s="94"/>
      <c r="Y57" s="91"/>
      <c r="Z57" s="92" t="s">
        <v>46</v>
      </c>
      <c r="AA57" s="32" t="s">
        <v>46</v>
      </c>
      <c r="AB57" s="32" t="s">
        <v>46</v>
      </c>
      <c r="AC57" s="32" t="s">
        <v>46</v>
      </c>
      <c r="AD57" s="32" t="s">
        <v>46</v>
      </c>
      <c r="AE57" s="32" t="s">
        <v>46</v>
      </c>
      <c r="AF57" s="32" t="s">
        <v>46</v>
      </c>
      <c r="AG57" s="32" t="s">
        <v>46</v>
      </c>
      <c r="AH57" s="32" t="s">
        <v>46</v>
      </c>
      <c r="AI57" s="32" t="s">
        <v>46</v>
      </c>
    </row>
    <row r="58" spans="1:35" ht="15" customHeight="1" x14ac:dyDescent="0.3">
      <c r="A58" s="77" t="s">
        <v>46</v>
      </c>
      <c r="B58" s="33"/>
      <c r="C58" s="33"/>
      <c r="D58" s="31"/>
      <c r="E58" s="46"/>
      <c r="F58" s="46"/>
      <c r="G58" s="46"/>
      <c r="H58" s="46"/>
      <c r="I58" s="34"/>
      <c r="J58" s="35"/>
      <c r="K58" s="30" t="str">
        <f>IF(ISERROR(VLOOKUP(Tabla13[[#This Row],[Meta PDL]],Tabla4[[Meta]:[COMPONENTE PROYECTO]],2,0)),"",(VLOOKUP(Tabla13[[#This Row],[Meta PDL]],Tabla4[[Meta]:[COMPONENTE PROYECTO]],2,0)))</f>
        <v/>
      </c>
      <c r="L58" s="93"/>
      <c r="M58" s="51" t="s">
        <v>46</v>
      </c>
      <c r="N58" s="51" t="s">
        <v>46</v>
      </c>
      <c r="O58" s="51" t="s">
        <v>46</v>
      </c>
      <c r="P58" s="51" t="s">
        <v>46</v>
      </c>
      <c r="Q58" s="32"/>
      <c r="R58" s="36"/>
      <c r="S58" s="36"/>
      <c r="T58" s="36"/>
      <c r="U58" s="36"/>
      <c r="V58" s="32"/>
      <c r="W58" s="33"/>
      <c r="X58" s="94"/>
      <c r="Y58" s="91"/>
      <c r="Z58" s="92" t="s">
        <v>46</v>
      </c>
      <c r="AA58" s="32" t="s">
        <v>46</v>
      </c>
      <c r="AB58" s="32" t="s">
        <v>46</v>
      </c>
      <c r="AC58" s="32" t="s">
        <v>46</v>
      </c>
      <c r="AD58" s="32" t="s">
        <v>46</v>
      </c>
      <c r="AE58" s="32" t="s">
        <v>46</v>
      </c>
      <c r="AF58" s="32" t="s">
        <v>46</v>
      </c>
      <c r="AG58" s="32" t="s">
        <v>46</v>
      </c>
      <c r="AH58" s="32" t="s">
        <v>46</v>
      </c>
      <c r="AI58" s="32" t="s">
        <v>46</v>
      </c>
    </row>
    <row r="59" spans="1:35" ht="15" customHeight="1" x14ac:dyDescent="0.3">
      <c r="A59" s="77" t="s">
        <v>46</v>
      </c>
      <c r="B59" s="33"/>
      <c r="C59" s="33"/>
      <c r="D59" s="31"/>
      <c r="E59" s="46"/>
      <c r="F59" s="46"/>
      <c r="G59" s="46"/>
      <c r="H59" s="46"/>
      <c r="I59" s="34"/>
      <c r="J59" s="35"/>
      <c r="K59" s="30" t="str">
        <f>IF(ISERROR(VLOOKUP(Tabla13[[#This Row],[Meta PDL]],Tabla4[[Meta]:[COMPONENTE PROYECTO]],2,0)),"",(VLOOKUP(Tabla13[[#This Row],[Meta PDL]],Tabla4[[Meta]:[COMPONENTE PROYECTO]],2,0)))</f>
        <v/>
      </c>
      <c r="L59" s="93"/>
      <c r="M59" s="51" t="s">
        <v>46</v>
      </c>
      <c r="N59" s="51" t="s">
        <v>46</v>
      </c>
      <c r="O59" s="51" t="s">
        <v>46</v>
      </c>
      <c r="P59" s="51" t="s">
        <v>46</v>
      </c>
      <c r="Q59" s="32"/>
      <c r="R59" s="36"/>
      <c r="S59" s="36"/>
      <c r="T59" s="36"/>
      <c r="U59" s="36"/>
      <c r="V59" s="32"/>
      <c r="W59" s="33"/>
      <c r="X59" s="94"/>
      <c r="Y59" s="91"/>
      <c r="Z59" s="92" t="s">
        <v>46</v>
      </c>
      <c r="AA59" s="32" t="s">
        <v>46</v>
      </c>
      <c r="AB59" s="32" t="s">
        <v>46</v>
      </c>
      <c r="AC59" s="32" t="s">
        <v>46</v>
      </c>
      <c r="AD59" s="32" t="s">
        <v>46</v>
      </c>
      <c r="AE59" s="32" t="s">
        <v>46</v>
      </c>
      <c r="AF59" s="32" t="s">
        <v>46</v>
      </c>
      <c r="AG59" s="32" t="s">
        <v>46</v>
      </c>
      <c r="AH59" s="32" t="s">
        <v>46</v>
      </c>
      <c r="AI59" s="32" t="s">
        <v>46</v>
      </c>
    </row>
    <row r="60" spans="1:35" ht="15" customHeight="1" x14ac:dyDescent="0.3">
      <c r="A60" s="77" t="s">
        <v>46</v>
      </c>
      <c r="B60" s="33"/>
      <c r="C60" s="33"/>
      <c r="D60" s="31"/>
      <c r="E60" s="46"/>
      <c r="F60" s="46"/>
      <c r="G60" s="46"/>
      <c r="H60" s="46"/>
      <c r="I60" s="34"/>
      <c r="J60" s="35"/>
      <c r="K60" s="30" t="str">
        <f>IF(ISERROR(VLOOKUP(Tabla13[[#This Row],[Meta PDL]],Tabla4[[Meta]:[COMPONENTE PROYECTO]],2,0)),"",(VLOOKUP(Tabla13[[#This Row],[Meta PDL]],Tabla4[[Meta]:[COMPONENTE PROYECTO]],2,0)))</f>
        <v/>
      </c>
      <c r="L60" s="93"/>
      <c r="M60" s="51" t="s">
        <v>46</v>
      </c>
      <c r="N60" s="51" t="s">
        <v>46</v>
      </c>
      <c r="O60" s="51" t="s">
        <v>46</v>
      </c>
      <c r="P60" s="51" t="s">
        <v>46</v>
      </c>
      <c r="Q60" s="32"/>
      <c r="R60" s="36"/>
      <c r="S60" s="36"/>
      <c r="T60" s="36"/>
      <c r="U60" s="36"/>
      <c r="V60" s="32"/>
      <c r="W60" s="33"/>
      <c r="X60" s="94"/>
      <c r="Y60" s="91"/>
      <c r="Z60" s="92" t="s">
        <v>46</v>
      </c>
      <c r="AA60" s="32" t="s">
        <v>46</v>
      </c>
      <c r="AB60" s="32" t="s">
        <v>46</v>
      </c>
      <c r="AC60" s="32" t="s">
        <v>46</v>
      </c>
      <c r="AD60" s="32" t="s">
        <v>46</v>
      </c>
      <c r="AE60" s="32" t="s">
        <v>46</v>
      </c>
      <c r="AF60" s="32" t="s">
        <v>46</v>
      </c>
      <c r="AG60" s="32" t="s">
        <v>46</v>
      </c>
      <c r="AH60" s="32" t="s">
        <v>46</v>
      </c>
      <c r="AI60" s="32" t="s">
        <v>46</v>
      </c>
    </row>
    <row r="61" spans="1:35" ht="15" customHeight="1" x14ac:dyDescent="0.3">
      <c r="A61" s="77" t="s">
        <v>46</v>
      </c>
      <c r="B61" s="33"/>
      <c r="C61" s="33"/>
      <c r="D61" s="31"/>
      <c r="E61" s="46"/>
      <c r="F61" s="46"/>
      <c r="G61" s="46"/>
      <c r="H61" s="46"/>
      <c r="I61" s="34"/>
      <c r="J61" s="35"/>
      <c r="K61" s="30" t="str">
        <f>IF(ISERROR(VLOOKUP(Tabla13[[#This Row],[Meta PDL]],Tabla4[[Meta]:[COMPONENTE PROYECTO]],2,0)),"",(VLOOKUP(Tabla13[[#This Row],[Meta PDL]],Tabla4[[Meta]:[COMPONENTE PROYECTO]],2,0)))</f>
        <v/>
      </c>
      <c r="L61" s="93"/>
      <c r="M61" s="51" t="s">
        <v>46</v>
      </c>
      <c r="N61" s="51" t="s">
        <v>46</v>
      </c>
      <c r="O61" s="51" t="s">
        <v>46</v>
      </c>
      <c r="P61" s="51" t="s">
        <v>46</v>
      </c>
      <c r="Q61" s="32"/>
      <c r="R61" s="36"/>
      <c r="S61" s="36"/>
      <c r="T61" s="36"/>
      <c r="U61" s="36"/>
      <c r="V61" s="32"/>
      <c r="W61" s="33"/>
      <c r="X61" s="94"/>
      <c r="Y61" s="91"/>
      <c r="Z61" s="92" t="s">
        <v>46</v>
      </c>
      <c r="AA61" s="32" t="s">
        <v>46</v>
      </c>
      <c r="AB61" s="32" t="s">
        <v>46</v>
      </c>
      <c r="AC61" s="32" t="s">
        <v>46</v>
      </c>
      <c r="AD61" s="32" t="s">
        <v>46</v>
      </c>
      <c r="AE61" s="32" t="s">
        <v>46</v>
      </c>
      <c r="AF61" s="32" t="s">
        <v>46</v>
      </c>
      <c r="AG61" s="32" t="s">
        <v>46</v>
      </c>
      <c r="AH61" s="32" t="s">
        <v>46</v>
      </c>
      <c r="AI61" s="32" t="s">
        <v>46</v>
      </c>
    </row>
    <row r="62" spans="1:35" ht="15" customHeight="1" x14ac:dyDescent="0.3">
      <c r="A62" s="77" t="s">
        <v>46</v>
      </c>
      <c r="B62" s="33"/>
      <c r="C62" s="33"/>
      <c r="D62" s="31"/>
      <c r="E62" s="46"/>
      <c r="F62" s="46"/>
      <c r="G62" s="46"/>
      <c r="H62" s="46"/>
      <c r="I62" s="34"/>
      <c r="J62" s="35"/>
      <c r="K62" s="30" t="str">
        <f>IF(ISERROR(VLOOKUP(Tabla13[[#This Row],[Meta PDL]],Tabla4[[Meta]:[COMPONENTE PROYECTO]],2,0)),"",(VLOOKUP(Tabla13[[#This Row],[Meta PDL]],Tabla4[[Meta]:[COMPONENTE PROYECTO]],2,0)))</f>
        <v/>
      </c>
      <c r="L62" s="93"/>
      <c r="M62" s="51" t="s">
        <v>46</v>
      </c>
      <c r="N62" s="51" t="s">
        <v>46</v>
      </c>
      <c r="O62" s="51" t="s">
        <v>46</v>
      </c>
      <c r="P62" s="51" t="s">
        <v>46</v>
      </c>
      <c r="Q62" s="32"/>
      <c r="R62" s="36"/>
      <c r="S62" s="36"/>
      <c r="T62" s="36"/>
      <c r="U62" s="36"/>
      <c r="V62" s="32"/>
      <c r="W62" s="33"/>
      <c r="X62" s="94"/>
      <c r="Y62" s="91"/>
      <c r="Z62" s="92" t="s">
        <v>46</v>
      </c>
      <c r="AA62" s="32" t="s">
        <v>46</v>
      </c>
      <c r="AB62" s="32" t="s">
        <v>46</v>
      </c>
      <c r="AC62" s="32" t="s">
        <v>46</v>
      </c>
      <c r="AD62" s="32" t="s">
        <v>46</v>
      </c>
      <c r="AE62" s="32" t="s">
        <v>46</v>
      </c>
      <c r="AF62" s="32" t="s">
        <v>46</v>
      </c>
      <c r="AG62" s="32" t="s">
        <v>46</v>
      </c>
      <c r="AH62" s="32" t="s">
        <v>46</v>
      </c>
      <c r="AI62" s="32" t="s">
        <v>46</v>
      </c>
    </row>
    <row r="63" spans="1:35" ht="15" customHeight="1" x14ac:dyDescent="0.3">
      <c r="A63" s="77" t="s">
        <v>46</v>
      </c>
      <c r="B63" s="33"/>
      <c r="C63" s="33"/>
      <c r="D63" s="31"/>
      <c r="E63" s="46"/>
      <c r="F63" s="46"/>
      <c r="G63" s="46"/>
      <c r="H63" s="46"/>
      <c r="I63" s="34"/>
      <c r="J63" s="35"/>
      <c r="K63" s="30" t="str">
        <f>IF(ISERROR(VLOOKUP(Tabla13[[#This Row],[Meta PDL]],Tabla4[[Meta]:[COMPONENTE PROYECTO]],2,0)),"",(VLOOKUP(Tabla13[[#This Row],[Meta PDL]],Tabla4[[Meta]:[COMPONENTE PROYECTO]],2,0)))</f>
        <v/>
      </c>
      <c r="L63" s="93"/>
      <c r="M63" s="51" t="s">
        <v>46</v>
      </c>
      <c r="N63" s="51" t="s">
        <v>46</v>
      </c>
      <c r="O63" s="51" t="s">
        <v>46</v>
      </c>
      <c r="P63" s="51" t="s">
        <v>46</v>
      </c>
      <c r="Q63" s="32"/>
      <c r="R63" s="36"/>
      <c r="S63" s="36"/>
      <c r="T63" s="36"/>
      <c r="U63" s="36"/>
      <c r="V63" s="32"/>
      <c r="W63" s="33"/>
      <c r="X63" s="94"/>
      <c r="Y63" s="91"/>
      <c r="Z63" s="92" t="s">
        <v>46</v>
      </c>
      <c r="AA63" s="32" t="s">
        <v>46</v>
      </c>
      <c r="AB63" s="32" t="s">
        <v>46</v>
      </c>
      <c r="AC63" s="32" t="s">
        <v>46</v>
      </c>
      <c r="AD63" s="32" t="s">
        <v>46</v>
      </c>
      <c r="AE63" s="32" t="s">
        <v>46</v>
      </c>
      <c r="AF63" s="32" t="s">
        <v>46</v>
      </c>
      <c r="AG63" s="32" t="s">
        <v>46</v>
      </c>
      <c r="AH63" s="32" t="s">
        <v>46</v>
      </c>
      <c r="AI63" s="32" t="s">
        <v>46</v>
      </c>
    </row>
    <row r="64" spans="1:35" ht="15" customHeight="1" x14ac:dyDescent="0.3">
      <c r="A64" s="77" t="s">
        <v>46</v>
      </c>
      <c r="B64" s="33"/>
      <c r="C64" s="33"/>
      <c r="D64" s="31"/>
      <c r="E64" s="46"/>
      <c r="F64" s="46"/>
      <c r="G64" s="46"/>
      <c r="H64" s="46"/>
      <c r="I64" s="34"/>
      <c r="J64" s="35"/>
      <c r="K64" s="30" t="str">
        <f>IF(ISERROR(VLOOKUP(Tabla13[[#This Row],[Meta PDL]],Tabla4[[Meta]:[COMPONENTE PROYECTO]],2,0)),"",(VLOOKUP(Tabla13[[#This Row],[Meta PDL]],Tabla4[[Meta]:[COMPONENTE PROYECTO]],2,0)))</f>
        <v/>
      </c>
      <c r="L64" s="93"/>
      <c r="M64" s="51" t="s">
        <v>46</v>
      </c>
      <c r="N64" s="51" t="s">
        <v>46</v>
      </c>
      <c r="O64" s="51" t="s">
        <v>46</v>
      </c>
      <c r="P64" s="51" t="s">
        <v>46</v>
      </c>
      <c r="Q64" s="32"/>
      <c r="R64" s="36"/>
      <c r="S64" s="36"/>
      <c r="T64" s="36"/>
      <c r="U64" s="36"/>
      <c r="V64" s="32"/>
      <c r="W64" s="33"/>
      <c r="X64" s="94"/>
      <c r="Y64" s="91"/>
      <c r="Z64" s="92" t="s">
        <v>46</v>
      </c>
      <c r="AA64" s="32" t="s">
        <v>46</v>
      </c>
      <c r="AB64" s="32" t="s">
        <v>46</v>
      </c>
      <c r="AC64" s="32" t="s">
        <v>46</v>
      </c>
      <c r="AD64" s="32" t="s">
        <v>46</v>
      </c>
      <c r="AE64" s="32" t="s">
        <v>46</v>
      </c>
      <c r="AF64" s="32" t="s">
        <v>46</v>
      </c>
      <c r="AG64" s="32" t="s">
        <v>46</v>
      </c>
      <c r="AH64" s="32" t="s">
        <v>46</v>
      </c>
      <c r="AI64" s="32" t="s">
        <v>46</v>
      </c>
    </row>
    <row r="65" spans="1:35" ht="15" customHeight="1" x14ac:dyDescent="0.3">
      <c r="A65" s="77" t="s">
        <v>46</v>
      </c>
      <c r="B65" s="33"/>
      <c r="C65" s="33"/>
      <c r="D65" s="31"/>
      <c r="E65" s="46"/>
      <c r="F65" s="46"/>
      <c r="G65" s="46"/>
      <c r="H65" s="46"/>
      <c r="I65" s="34"/>
      <c r="J65" s="35"/>
      <c r="K65" s="30" t="str">
        <f>IF(ISERROR(VLOOKUP(Tabla13[[#This Row],[Meta PDL]],Tabla4[[Meta]:[COMPONENTE PROYECTO]],2,0)),"",(VLOOKUP(Tabla13[[#This Row],[Meta PDL]],Tabla4[[Meta]:[COMPONENTE PROYECTO]],2,0)))</f>
        <v/>
      </c>
      <c r="L65" s="93"/>
      <c r="M65" s="51" t="s">
        <v>46</v>
      </c>
      <c r="N65" s="51" t="s">
        <v>46</v>
      </c>
      <c r="O65" s="51" t="s">
        <v>46</v>
      </c>
      <c r="P65" s="51" t="s">
        <v>46</v>
      </c>
      <c r="Q65" s="32"/>
      <c r="R65" s="36"/>
      <c r="S65" s="36"/>
      <c r="T65" s="36"/>
      <c r="U65" s="36"/>
      <c r="V65" s="32"/>
      <c r="W65" s="33"/>
      <c r="X65" s="94"/>
      <c r="Y65" s="91"/>
      <c r="Z65" s="92" t="s">
        <v>46</v>
      </c>
      <c r="AA65" s="32" t="s">
        <v>46</v>
      </c>
      <c r="AB65" s="32" t="s">
        <v>46</v>
      </c>
      <c r="AC65" s="32" t="s">
        <v>46</v>
      </c>
      <c r="AD65" s="32" t="s">
        <v>46</v>
      </c>
      <c r="AE65" s="32" t="s">
        <v>46</v>
      </c>
      <c r="AF65" s="32" t="s">
        <v>46</v>
      </c>
      <c r="AG65" s="32" t="s">
        <v>46</v>
      </c>
      <c r="AH65" s="32" t="s">
        <v>46</v>
      </c>
      <c r="AI65" s="32" t="s">
        <v>46</v>
      </c>
    </row>
    <row r="66" spans="1:35" ht="15" customHeight="1" x14ac:dyDescent="0.3">
      <c r="A66" s="77" t="s">
        <v>46</v>
      </c>
      <c r="B66" s="33"/>
      <c r="C66" s="33"/>
      <c r="D66" s="31"/>
      <c r="E66" s="46"/>
      <c r="F66" s="46"/>
      <c r="G66" s="46"/>
      <c r="H66" s="46"/>
      <c r="I66" s="34"/>
      <c r="J66" s="35"/>
      <c r="K66" s="30" t="str">
        <f>IF(ISERROR(VLOOKUP(Tabla13[[#This Row],[Meta PDL]],Tabla4[[Meta]:[COMPONENTE PROYECTO]],2,0)),"",(VLOOKUP(Tabla13[[#This Row],[Meta PDL]],Tabla4[[Meta]:[COMPONENTE PROYECTO]],2,0)))</f>
        <v/>
      </c>
      <c r="L66" s="93"/>
      <c r="M66" s="51" t="s">
        <v>46</v>
      </c>
      <c r="N66" s="51" t="s">
        <v>46</v>
      </c>
      <c r="O66" s="51" t="s">
        <v>46</v>
      </c>
      <c r="P66" s="51" t="s">
        <v>46</v>
      </c>
      <c r="Q66" s="32"/>
      <c r="R66" s="36"/>
      <c r="S66" s="36"/>
      <c r="T66" s="36"/>
      <c r="U66" s="36"/>
      <c r="V66" s="32"/>
      <c r="W66" s="33"/>
      <c r="X66" s="94"/>
      <c r="Y66" s="91"/>
      <c r="Z66" s="92" t="s">
        <v>46</v>
      </c>
      <c r="AA66" s="32" t="s">
        <v>46</v>
      </c>
      <c r="AB66" s="32" t="s">
        <v>46</v>
      </c>
      <c r="AC66" s="32" t="s">
        <v>46</v>
      </c>
      <c r="AD66" s="32" t="s">
        <v>46</v>
      </c>
      <c r="AE66" s="32" t="s">
        <v>46</v>
      </c>
      <c r="AF66" s="32" t="s">
        <v>46</v>
      </c>
      <c r="AG66" s="32" t="s">
        <v>46</v>
      </c>
      <c r="AH66" s="32" t="s">
        <v>46</v>
      </c>
      <c r="AI66" s="32" t="s">
        <v>46</v>
      </c>
    </row>
    <row r="67" spans="1:35" ht="15" customHeight="1" x14ac:dyDescent="0.3">
      <c r="A67" s="77" t="s">
        <v>46</v>
      </c>
      <c r="B67" s="33"/>
      <c r="C67" s="33"/>
      <c r="D67" s="31"/>
      <c r="E67" s="46"/>
      <c r="F67" s="46"/>
      <c r="G67" s="46"/>
      <c r="H67" s="46"/>
      <c r="I67" s="34"/>
      <c r="J67" s="35"/>
      <c r="K67" s="30" t="str">
        <f>IF(ISERROR(VLOOKUP(Tabla13[[#This Row],[Meta PDL]],Tabla4[[Meta]:[COMPONENTE PROYECTO]],2,0)),"",(VLOOKUP(Tabla13[[#This Row],[Meta PDL]],Tabla4[[Meta]:[COMPONENTE PROYECTO]],2,0)))</f>
        <v/>
      </c>
      <c r="L67" s="93"/>
      <c r="M67" s="51" t="s">
        <v>46</v>
      </c>
      <c r="N67" s="51" t="s">
        <v>46</v>
      </c>
      <c r="O67" s="51" t="s">
        <v>46</v>
      </c>
      <c r="P67" s="51" t="s">
        <v>46</v>
      </c>
      <c r="Q67" s="32"/>
      <c r="R67" s="36"/>
      <c r="S67" s="36"/>
      <c r="T67" s="36"/>
      <c r="U67" s="36"/>
      <c r="V67" s="32"/>
      <c r="W67" s="33"/>
      <c r="X67" s="94"/>
      <c r="Y67" s="91"/>
      <c r="Z67" s="92" t="s">
        <v>46</v>
      </c>
      <c r="AA67" s="32" t="s">
        <v>46</v>
      </c>
      <c r="AB67" s="32" t="s">
        <v>46</v>
      </c>
      <c r="AC67" s="32" t="s">
        <v>46</v>
      </c>
      <c r="AD67" s="32" t="s">
        <v>46</v>
      </c>
      <c r="AE67" s="32" t="s">
        <v>46</v>
      </c>
      <c r="AF67" s="32" t="s">
        <v>46</v>
      </c>
      <c r="AG67" s="32" t="s">
        <v>46</v>
      </c>
      <c r="AH67" s="32" t="s">
        <v>46</v>
      </c>
      <c r="AI67" s="32" t="s">
        <v>46</v>
      </c>
    </row>
    <row r="68" spans="1:35" ht="15" customHeight="1" x14ac:dyDescent="0.3">
      <c r="A68" s="77" t="s">
        <v>46</v>
      </c>
      <c r="B68" s="33"/>
      <c r="C68" s="33"/>
      <c r="D68" s="31"/>
      <c r="E68" s="46"/>
      <c r="F68" s="46"/>
      <c r="G68" s="46"/>
      <c r="H68" s="46"/>
      <c r="I68" s="34"/>
      <c r="J68" s="35"/>
      <c r="K68" s="30" t="str">
        <f>IF(ISERROR(VLOOKUP(Tabla13[[#This Row],[Meta PDL]],Tabla4[[Meta]:[COMPONENTE PROYECTO]],2,0)),"",(VLOOKUP(Tabla13[[#This Row],[Meta PDL]],Tabla4[[Meta]:[COMPONENTE PROYECTO]],2,0)))</f>
        <v/>
      </c>
      <c r="L68" s="93"/>
      <c r="M68" s="51" t="s">
        <v>46</v>
      </c>
      <c r="N68" s="51" t="s">
        <v>46</v>
      </c>
      <c r="O68" s="51" t="s">
        <v>46</v>
      </c>
      <c r="P68" s="51" t="s">
        <v>46</v>
      </c>
      <c r="Q68" s="32"/>
      <c r="R68" s="36"/>
      <c r="S68" s="36"/>
      <c r="T68" s="36"/>
      <c r="U68" s="36"/>
      <c r="V68" s="32"/>
      <c r="W68" s="33"/>
      <c r="X68" s="94"/>
      <c r="Y68" s="91"/>
      <c r="Z68" s="92" t="s">
        <v>46</v>
      </c>
      <c r="AA68" s="32" t="s">
        <v>46</v>
      </c>
      <c r="AB68" s="32" t="s">
        <v>46</v>
      </c>
      <c r="AC68" s="32" t="s">
        <v>46</v>
      </c>
      <c r="AD68" s="32" t="s">
        <v>46</v>
      </c>
      <c r="AE68" s="32" t="s">
        <v>46</v>
      </c>
      <c r="AF68" s="32" t="s">
        <v>46</v>
      </c>
      <c r="AG68" s="32" t="s">
        <v>46</v>
      </c>
      <c r="AH68" s="32" t="s">
        <v>46</v>
      </c>
      <c r="AI68" s="32" t="s">
        <v>46</v>
      </c>
    </row>
    <row r="69" spans="1:35" ht="15" customHeight="1" x14ac:dyDescent="0.3">
      <c r="A69" s="77" t="s">
        <v>46</v>
      </c>
      <c r="B69" s="33"/>
      <c r="C69" s="33"/>
      <c r="D69" s="31"/>
      <c r="E69" s="46"/>
      <c r="F69" s="46"/>
      <c r="G69" s="46"/>
      <c r="H69" s="46"/>
      <c r="I69" s="34"/>
      <c r="J69" s="35"/>
      <c r="K69" s="30" t="str">
        <f>IF(ISERROR(VLOOKUP(Tabla13[[#This Row],[Meta PDL]],Tabla4[[Meta]:[COMPONENTE PROYECTO]],2,0)),"",(VLOOKUP(Tabla13[[#This Row],[Meta PDL]],Tabla4[[Meta]:[COMPONENTE PROYECTO]],2,0)))</f>
        <v/>
      </c>
      <c r="L69" s="93"/>
      <c r="M69" s="51" t="s">
        <v>46</v>
      </c>
      <c r="N69" s="51" t="s">
        <v>46</v>
      </c>
      <c r="O69" s="51" t="s">
        <v>46</v>
      </c>
      <c r="P69" s="51" t="s">
        <v>46</v>
      </c>
      <c r="Q69" s="32"/>
      <c r="R69" s="36"/>
      <c r="S69" s="36"/>
      <c r="T69" s="36"/>
      <c r="U69" s="36"/>
      <c r="V69" s="32"/>
      <c r="W69" s="33"/>
      <c r="X69" s="94"/>
      <c r="Y69" s="91"/>
      <c r="Z69" s="92" t="s">
        <v>46</v>
      </c>
      <c r="AA69" s="32" t="s">
        <v>46</v>
      </c>
      <c r="AB69" s="32" t="s">
        <v>46</v>
      </c>
      <c r="AC69" s="32" t="s">
        <v>46</v>
      </c>
      <c r="AD69" s="32" t="s">
        <v>46</v>
      </c>
      <c r="AE69" s="32" t="s">
        <v>46</v>
      </c>
      <c r="AF69" s="32" t="s">
        <v>46</v>
      </c>
      <c r="AG69" s="32" t="s">
        <v>46</v>
      </c>
      <c r="AH69" s="32" t="s">
        <v>46</v>
      </c>
      <c r="AI69" s="32" t="s">
        <v>46</v>
      </c>
    </row>
    <row r="70" spans="1:35" ht="15" customHeight="1" x14ac:dyDescent="0.3">
      <c r="A70" s="77" t="s">
        <v>46</v>
      </c>
      <c r="B70" s="33"/>
      <c r="C70" s="33"/>
      <c r="D70" s="31"/>
      <c r="E70" s="46"/>
      <c r="F70" s="46"/>
      <c r="G70" s="46"/>
      <c r="H70" s="46"/>
      <c r="I70" s="34"/>
      <c r="J70" s="35"/>
      <c r="K70" s="30" t="str">
        <f>IF(ISERROR(VLOOKUP(Tabla13[[#This Row],[Meta PDL]],Tabla4[[Meta]:[COMPONENTE PROYECTO]],2,0)),"",(VLOOKUP(Tabla13[[#This Row],[Meta PDL]],Tabla4[[Meta]:[COMPONENTE PROYECTO]],2,0)))</f>
        <v/>
      </c>
      <c r="L70" s="93"/>
      <c r="M70" s="51" t="s">
        <v>46</v>
      </c>
      <c r="N70" s="51" t="s">
        <v>46</v>
      </c>
      <c r="O70" s="51" t="s">
        <v>46</v>
      </c>
      <c r="P70" s="51" t="s">
        <v>46</v>
      </c>
      <c r="Q70" s="32"/>
      <c r="R70" s="36"/>
      <c r="S70" s="36"/>
      <c r="T70" s="36"/>
      <c r="U70" s="36"/>
      <c r="V70" s="32"/>
      <c r="W70" s="33"/>
      <c r="X70" s="94"/>
      <c r="Y70" s="91"/>
      <c r="Z70" s="92" t="s">
        <v>46</v>
      </c>
      <c r="AA70" s="32" t="s">
        <v>46</v>
      </c>
      <c r="AB70" s="32" t="s">
        <v>46</v>
      </c>
      <c r="AC70" s="32" t="s">
        <v>46</v>
      </c>
      <c r="AD70" s="32" t="s">
        <v>46</v>
      </c>
      <c r="AE70" s="32" t="s">
        <v>46</v>
      </c>
      <c r="AF70" s="32" t="s">
        <v>46</v>
      </c>
      <c r="AG70" s="32" t="s">
        <v>46</v>
      </c>
      <c r="AH70" s="32" t="s">
        <v>46</v>
      </c>
      <c r="AI70" s="32" t="s">
        <v>46</v>
      </c>
    </row>
    <row r="71" spans="1:35" ht="15" customHeight="1" x14ac:dyDescent="0.3">
      <c r="A71" s="77" t="s">
        <v>46</v>
      </c>
      <c r="B71" s="33"/>
      <c r="C71" s="33"/>
      <c r="D71" s="31"/>
      <c r="E71" s="46"/>
      <c r="F71" s="46"/>
      <c r="G71" s="46"/>
      <c r="H71" s="46"/>
      <c r="I71" s="34"/>
      <c r="J71" s="35"/>
      <c r="K71" s="30" t="str">
        <f>IF(ISERROR(VLOOKUP(Tabla13[[#This Row],[Meta PDL]],Tabla4[[Meta]:[COMPONENTE PROYECTO]],2,0)),"",(VLOOKUP(Tabla13[[#This Row],[Meta PDL]],Tabla4[[Meta]:[COMPONENTE PROYECTO]],2,0)))</f>
        <v/>
      </c>
      <c r="L71" s="93"/>
      <c r="M71" s="51" t="s">
        <v>46</v>
      </c>
      <c r="N71" s="51" t="s">
        <v>46</v>
      </c>
      <c r="O71" s="51" t="s">
        <v>46</v>
      </c>
      <c r="P71" s="51" t="s">
        <v>46</v>
      </c>
      <c r="Q71" s="32"/>
      <c r="R71" s="36"/>
      <c r="S71" s="36"/>
      <c r="T71" s="36"/>
      <c r="U71" s="36"/>
      <c r="V71" s="32"/>
      <c r="W71" s="33"/>
      <c r="X71" s="94"/>
      <c r="Y71" s="91"/>
      <c r="Z71" s="92" t="s">
        <v>46</v>
      </c>
      <c r="AA71" s="32" t="s">
        <v>46</v>
      </c>
      <c r="AB71" s="32" t="s">
        <v>46</v>
      </c>
      <c r="AC71" s="32" t="s">
        <v>46</v>
      </c>
      <c r="AD71" s="32" t="s">
        <v>46</v>
      </c>
      <c r="AE71" s="32" t="s">
        <v>46</v>
      </c>
      <c r="AF71" s="32" t="s">
        <v>46</v>
      </c>
      <c r="AG71" s="32" t="s">
        <v>46</v>
      </c>
      <c r="AH71" s="32" t="s">
        <v>46</v>
      </c>
      <c r="AI71" s="32" t="s">
        <v>46</v>
      </c>
    </row>
    <row r="72" spans="1:35" ht="15" customHeight="1" x14ac:dyDescent="0.3">
      <c r="A72" s="77" t="s">
        <v>46</v>
      </c>
      <c r="B72" s="33"/>
      <c r="C72" s="33"/>
      <c r="D72" s="31"/>
      <c r="E72" s="46"/>
      <c r="F72" s="46"/>
      <c r="G72" s="46"/>
      <c r="H72" s="46"/>
      <c r="I72" s="34"/>
      <c r="J72" s="35"/>
      <c r="K72" s="30" t="str">
        <f>IF(ISERROR(VLOOKUP(Tabla13[[#This Row],[Meta PDL]],Tabla4[[Meta]:[COMPONENTE PROYECTO]],2,0)),"",(VLOOKUP(Tabla13[[#This Row],[Meta PDL]],Tabla4[[Meta]:[COMPONENTE PROYECTO]],2,0)))</f>
        <v/>
      </c>
      <c r="L72" s="93"/>
      <c r="M72" s="51" t="s">
        <v>46</v>
      </c>
      <c r="N72" s="51" t="s">
        <v>46</v>
      </c>
      <c r="O72" s="51" t="s">
        <v>46</v>
      </c>
      <c r="P72" s="51" t="s">
        <v>46</v>
      </c>
      <c r="Q72" s="32"/>
      <c r="R72" s="36"/>
      <c r="S72" s="36"/>
      <c r="T72" s="36"/>
      <c r="U72" s="36"/>
      <c r="V72" s="32"/>
      <c r="W72" s="33"/>
      <c r="X72" s="94"/>
      <c r="Y72" s="91"/>
      <c r="Z72" s="92" t="s">
        <v>46</v>
      </c>
      <c r="AA72" s="32" t="s">
        <v>46</v>
      </c>
      <c r="AB72" s="32" t="s">
        <v>46</v>
      </c>
      <c r="AC72" s="32" t="s">
        <v>46</v>
      </c>
      <c r="AD72" s="32" t="s">
        <v>46</v>
      </c>
      <c r="AE72" s="32" t="s">
        <v>46</v>
      </c>
      <c r="AF72" s="32" t="s">
        <v>46</v>
      </c>
      <c r="AG72" s="32" t="s">
        <v>46</v>
      </c>
      <c r="AH72" s="32" t="s">
        <v>46</v>
      </c>
      <c r="AI72" s="32" t="s">
        <v>46</v>
      </c>
    </row>
    <row r="73" spans="1:35" ht="15" customHeight="1" x14ac:dyDescent="0.3">
      <c r="A73" s="77" t="s">
        <v>46</v>
      </c>
      <c r="B73" s="33"/>
      <c r="C73" s="33"/>
      <c r="D73" s="31"/>
      <c r="E73" s="46"/>
      <c r="F73" s="46"/>
      <c r="G73" s="46"/>
      <c r="H73" s="46"/>
      <c r="I73" s="34"/>
      <c r="J73" s="35"/>
      <c r="K73" s="30" t="str">
        <f>IF(ISERROR(VLOOKUP(Tabla13[[#This Row],[Meta PDL]],Tabla4[[Meta]:[COMPONENTE PROYECTO]],2,0)),"",(VLOOKUP(Tabla13[[#This Row],[Meta PDL]],Tabla4[[Meta]:[COMPONENTE PROYECTO]],2,0)))</f>
        <v/>
      </c>
      <c r="L73" s="93"/>
      <c r="M73" s="51" t="s">
        <v>46</v>
      </c>
      <c r="N73" s="51" t="s">
        <v>46</v>
      </c>
      <c r="O73" s="51" t="s">
        <v>46</v>
      </c>
      <c r="P73" s="51" t="s">
        <v>46</v>
      </c>
      <c r="Q73" s="32"/>
      <c r="R73" s="36"/>
      <c r="S73" s="36"/>
      <c r="T73" s="36"/>
      <c r="U73" s="36"/>
      <c r="V73" s="32"/>
      <c r="W73" s="33"/>
      <c r="X73" s="94"/>
      <c r="Y73" s="91"/>
      <c r="Z73" s="92" t="s">
        <v>46</v>
      </c>
      <c r="AA73" s="32" t="s">
        <v>46</v>
      </c>
      <c r="AB73" s="32" t="s">
        <v>46</v>
      </c>
      <c r="AC73" s="32" t="s">
        <v>46</v>
      </c>
      <c r="AD73" s="32" t="s">
        <v>46</v>
      </c>
      <c r="AE73" s="32" t="s">
        <v>46</v>
      </c>
      <c r="AF73" s="32" t="s">
        <v>46</v>
      </c>
      <c r="AG73" s="32" t="s">
        <v>46</v>
      </c>
      <c r="AH73" s="32" t="s">
        <v>46</v>
      </c>
      <c r="AI73" s="32" t="s">
        <v>46</v>
      </c>
    </row>
    <row r="74" spans="1:35" ht="15" customHeight="1" x14ac:dyDescent="0.3">
      <c r="A74" s="77" t="s">
        <v>46</v>
      </c>
      <c r="B74" s="33"/>
      <c r="C74" s="33"/>
      <c r="D74" s="31"/>
      <c r="E74" s="46"/>
      <c r="F74" s="46"/>
      <c r="G74" s="46"/>
      <c r="H74" s="46"/>
      <c r="I74" s="34"/>
      <c r="J74" s="35"/>
      <c r="K74" s="30" t="str">
        <f>IF(ISERROR(VLOOKUP(Tabla13[[#This Row],[Meta PDL]],Tabla4[[Meta]:[COMPONENTE PROYECTO]],2,0)),"",(VLOOKUP(Tabla13[[#This Row],[Meta PDL]],Tabla4[[Meta]:[COMPONENTE PROYECTO]],2,0)))</f>
        <v/>
      </c>
      <c r="L74" s="93"/>
      <c r="M74" s="51" t="s">
        <v>46</v>
      </c>
      <c r="N74" s="51" t="s">
        <v>46</v>
      </c>
      <c r="O74" s="51" t="s">
        <v>46</v>
      </c>
      <c r="P74" s="51" t="s">
        <v>46</v>
      </c>
      <c r="Q74" s="32"/>
      <c r="R74" s="36"/>
      <c r="S74" s="36"/>
      <c r="T74" s="36"/>
      <c r="U74" s="36"/>
      <c r="V74" s="32"/>
      <c r="W74" s="33"/>
      <c r="X74" s="94"/>
      <c r="Y74" s="91"/>
      <c r="Z74" s="92" t="s">
        <v>46</v>
      </c>
      <c r="AA74" s="32" t="s">
        <v>46</v>
      </c>
      <c r="AB74" s="32" t="s">
        <v>46</v>
      </c>
      <c r="AC74" s="32" t="s">
        <v>46</v>
      </c>
      <c r="AD74" s="32" t="s">
        <v>46</v>
      </c>
      <c r="AE74" s="32" t="s">
        <v>46</v>
      </c>
      <c r="AF74" s="32" t="s">
        <v>46</v>
      </c>
      <c r="AG74" s="32" t="s">
        <v>46</v>
      </c>
      <c r="AH74" s="32" t="s">
        <v>46</v>
      </c>
      <c r="AI74" s="32" t="s">
        <v>46</v>
      </c>
    </row>
    <row r="75" spans="1:35" ht="15" customHeight="1" x14ac:dyDescent="0.3">
      <c r="A75" s="77" t="s">
        <v>46</v>
      </c>
      <c r="B75" s="33"/>
      <c r="C75" s="33"/>
      <c r="D75" s="31"/>
      <c r="E75" s="46"/>
      <c r="F75" s="46"/>
      <c r="G75" s="46"/>
      <c r="H75" s="46"/>
      <c r="I75" s="34"/>
      <c r="J75" s="35"/>
      <c r="K75" s="30" t="str">
        <f>IF(ISERROR(VLOOKUP(Tabla13[[#This Row],[Meta PDL]],Tabla4[[Meta]:[COMPONENTE PROYECTO]],2,0)),"",(VLOOKUP(Tabla13[[#This Row],[Meta PDL]],Tabla4[[Meta]:[COMPONENTE PROYECTO]],2,0)))</f>
        <v/>
      </c>
      <c r="L75" s="93"/>
      <c r="M75" s="51" t="s">
        <v>46</v>
      </c>
      <c r="N75" s="51" t="s">
        <v>46</v>
      </c>
      <c r="O75" s="51" t="s">
        <v>46</v>
      </c>
      <c r="P75" s="51" t="s">
        <v>46</v>
      </c>
      <c r="Q75" s="32"/>
      <c r="R75" s="36"/>
      <c r="S75" s="36"/>
      <c r="T75" s="36"/>
      <c r="U75" s="36"/>
      <c r="V75" s="32"/>
      <c r="W75" s="33"/>
      <c r="X75" s="94"/>
      <c r="Y75" s="91"/>
      <c r="Z75" s="92" t="s">
        <v>46</v>
      </c>
      <c r="AA75" s="32" t="s">
        <v>46</v>
      </c>
      <c r="AB75" s="32" t="s">
        <v>46</v>
      </c>
      <c r="AC75" s="32" t="s">
        <v>46</v>
      </c>
      <c r="AD75" s="32" t="s">
        <v>46</v>
      </c>
      <c r="AE75" s="32" t="s">
        <v>46</v>
      </c>
      <c r="AF75" s="32" t="s">
        <v>46</v>
      </c>
      <c r="AG75" s="32" t="s">
        <v>46</v>
      </c>
      <c r="AH75" s="32" t="s">
        <v>46</v>
      </c>
      <c r="AI75" s="32" t="s">
        <v>46</v>
      </c>
    </row>
    <row r="76" spans="1:35" ht="15" customHeight="1" x14ac:dyDescent="0.3">
      <c r="A76" s="77" t="s">
        <v>46</v>
      </c>
      <c r="B76" s="33"/>
      <c r="C76" s="33"/>
      <c r="D76" s="31"/>
      <c r="E76" s="46"/>
      <c r="F76" s="46"/>
      <c r="G76" s="46"/>
      <c r="H76" s="46"/>
      <c r="I76" s="34"/>
      <c r="J76" s="35"/>
      <c r="K76" s="30" t="str">
        <f>IF(ISERROR(VLOOKUP(Tabla13[[#This Row],[Meta PDL]],Tabla4[[Meta]:[COMPONENTE PROYECTO]],2,0)),"",(VLOOKUP(Tabla13[[#This Row],[Meta PDL]],Tabla4[[Meta]:[COMPONENTE PROYECTO]],2,0)))</f>
        <v/>
      </c>
      <c r="L76" s="93"/>
      <c r="M76" s="51" t="s">
        <v>46</v>
      </c>
      <c r="N76" s="51" t="s">
        <v>46</v>
      </c>
      <c r="O76" s="51" t="s">
        <v>46</v>
      </c>
      <c r="P76" s="51" t="s">
        <v>46</v>
      </c>
      <c r="Q76" s="32"/>
      <c r="R76" s="36"/>
      <c r="S76" s="36"/>
      <c r="T76" s="36"/>
      <c r="U76" s="36"/>
      <c r="V76" s="32"/>
      <c r="W76" s="33"/>
      <c r="X76" s="94"/>
      <c r="Y76" s="91"/>
      <c r="Z76" s="92" t="s">
        <v>46</v>
      </c>
      <c r="AA76" s="32" t="s">
        <v>46</v>
      </c>
      <c r="AB76" s="32" t="s">
        <v>46</v>
      </c>
      <c r="AC76" s="32" t="s">
        <v>46</v>
      </c>
      <c r="AD76" s="32" t="s">
        <v>46</v>
      </c>
      <c r="AE76" s="32" t="s">
        <v>46</v>
      </c>
      <c r="AF76" s="32" t="s">
        <v>46</v>
      </c>
      <c r="AG76" s="32" t="s">
        <v>46</v>
      </c>
      <c r="AH76" s="32" t="s">
        <v>46</v>
      </c>
      <c r="AI76" s="32" t="s">
        <v>46</v>
      </c>
    </row>
    <row r="77" spans="1:35" ht="15" customHeight="1" x14ac:dyDescent="0.3">
      <c r="A77" s="77" t="s">
        <v>46</v>
      </c>
      <c r="B77" s="33"/>
      <c r="C77" s="33"/>
      <c r="D77" s="31"/>
      <c r="E77" s="46"/>
      <c r="F77" s="46"/>
      <c r="G77" s="46"/>
      <c r="H77" s="46"/>
      <c r="I77" s="34"/>
      <c r="J77" s="35"/>
      <c r="K77" s="30" t="str">
        <f>IF(ISERROR(VLOOKUP(Tabla13[[#This Row],[Meta PDL]],Tabla4[[Meta]:[COMPONENTE PROYECTO]],2,0)),"",(VLOOKUP(Tabla13[[#This Row],[Meta PDL]],Tabla4[[Meta]:[COMPONENTE PROYECTO]],2,0)))</f>
        <v/>
      </c>
      <c r="L77" s="93"/>
      <c r="M77" s="51" t="s">
        <v>46</v>
      </c>
      <c r="N77" s="51" t="s">
        <v>46</v>
      </c>
      <c r="O77" s="51" t="s">
        <v>46</v>
      </c>
      <c r="P77" s="51" t="s">
        <v>46</v>
      </c>
      <c r="Q77" s="32"/>
      <c r="R77" s="36"/>
      <c r="S77" s="36"/>
      <c r="T77" s="36"/>
      <c r="U77" s="36"/>
      <c r="V77" s="32"/>
      <c r="W77" s="33"/>
      <c r="X77" s="94"/>
      <c r="Y77" s="91"/>
      <c r="Z77" s="92" t="s">
        <v>46</v>
      </c>
      <c r="AA77" s="32" t="s">
        <v>46</v>
      </c>
      <c r="AB77" s="32" t="s">
        <v>46</v>
      </c>
      <c r="AC77" s="32" t="s">
        <v>46</v>
      </c>
      <c r="AD77" s="32" t="s">
        <v>46</v>
      </c>
      <c r="AE77" s="32" t="s">
        <v>46</v>
      </c>
      <c r="AF77" s="32" t="s">
        <v>46</v>
      </c>
      <c r="AG77" s="32" t="s">
        <v>46</v>
      </c>
      <c r="AH77" s="32" t="s">
        <v>46</v>
      </c>
      <c r="AI77" s="32" t="s">
        <v>46</v>
      </c>
    </row>
    <row r="78" spans="1:35" ht="15" customHeight="1" x14ac:dyDescent="0.3">
      <c r="A78" s="77" t="s">
        <v>46</v>
      </c>
      <c r="B78" s="33"/>
      <c r="C78" s="33"/>
      <c r="D78" s="31"/>
      <c r="E78" s="46"/>
      <c r="F78" s="46"/>
      <c r="G78" s="46"/>
      <c r="H78" s="46"/>
      <c r="I78" s="34"/>
      <c r="J78" s="35"/>
      <c r="K78" s="30" t="str">
        <f>IF(ISERROR(VLOOKUP(Tabla13[[#This Row],[Meta PDL]],Tabla4[[Meta]:[COMPONENTE PROYECTO]],2,0)),"",(VLOOKUP(Tabla13[[#This Row],[Meta PDL]],Tabla4[[Meta]:[COMPONENTE PROYECTO]],2,0)))</f>
        <v/>
      </c>
      <c r="L78" s="93"/>
      <c r="M78" s="51" t="s">
        <v>46</v>
      </c>
      <c r="N78" s="51" t="s">
        <v>46</v>
      </c>
      <c r="O78" s="51" t="s">
        <v>46</v>
      </c>
      <c r="P78" s="51" t="s">
        <v>46</v>
      </c>
      <c r="Q78" s="32"/>
      <c r="R78" s="36"/>
      <c r="S78" s="36"/>
      <c r="T78" s="36"/>
      <c r="U78" s="36"/>
      <c r="V78" s="32"/>
      <c r="W78" s="33"/>
      <c r="X78" s="94"/>
      <c r="Y78" s="91"/>
      <c r="Z78" s="92" t="s">
        <v>46</v>
      </c>
      <c r="AA78" s="32" t="s">
        <v>46</v>
      </c>
      <c r="AB78" s="32" t="s">
        <v>46</v>
      </c>
      <c r="AC78" s="32" t="s">
        <v>46</v>
      </c>
      <c r="AD78" s="32" t="s">
        <v>46</v>
      </c>
      <c r="AE78" s="32" t="s">
        <v>46</v>
      </c>
      <c r="AF78" s="32" t="s">
        <v>46</v>
      </c>
      <c r="AG78" s="32" t="s">
        <v>46</v>
      </c>
      <c r="AH78" s="32" t="s">
        <v>46</v>
      </c>
      <c r="AI78" s="32" t="s">
        <v>46</v>
      </c>
    </row>
    <row r="79" spans="1:35" ht="15" customHeight="1" x14ac:dyDescent="0.3">
      <c r="A79" s="77" t="s">
        <v>46</v>
      </c>
      <c r="B79" s="33"/>
      <c r="C79" s="33"/>
      <c r="D79" s="31"/>
      <c r="E79" s="46"/>
      <c r="F79" s="46"/>
      <c r="G79" s="46"/>
      <c r="H79" s="46"/>
      <c r="I79" s="34"/>
      <c r="J79" s="35"/>
      <c r="K79" s="30" t="str">
        <f>IF(ISERROR(VLOOKUP(Tabla13[[#This Row],[Meta PDL]],Tabla4[[Meta]:[COMPONENTE PROYECTO]],2,0)),"",(VLOOKUP(Tabla13[[#This Row],[Meta PDL]],Tabla4[[Meta]:[COMPONENTE PROYECTO]],2,0)))</f>
        <v/>
      </c>
      <c r="L79" s="93"/>
      <c r="M79" s="51" t="s">
        <v>46</v>
      </c>
      <c r="N79" s="51" t="s">
        <v>46</v>
      </c>
      <c r="O79" s="51" t="s">
        <v>46</v>
      </c>
      <c r="P79" s="51" t="s">
        <v>46</v>
      </c>
      <c r="Q79" s="32"/>
      <c r="R79" s="36"/>
      <c r="S79" s="36"/>
      <c r="T79" s="36"/>
      <c r="U79" s="36"/>
      <c r="V79" s="32"/>
      <c r="W79" s="33"/>
      <c r="X79" s="94"/>
      <c r="Y79" s="91"/>
      <c r="Z79" s="92" t="s">
        <v>46</v>
      </c>
      <c r="AA79" s="32" t="s">
        <v>46</v>
      </c>
      <c r="AB79" s="32" t="s">
        <v>46</v>
      </c>
      <c r="AC79" s="32" t="s">
        <v>46</v>
      </c>
      <c r="AD79" s="32" t="s">
        <v>46</v>
      </c>
      <c r="AE79" s="32" t="s">
        <v>46</v>
      </c>
      <c r="AF79" s="32" t="s">
        <v>46</v>
      </c>
      <c r="AG79" s="32" t="s">
        <v>46</v>
      </c>
      <c r="AH79" s="32" t="s">
        <v>46</v>
      </c>
      <c r="AI79" s="32" t="s">
        <v>46</v>
      </c>
    </row>
    <row r="80" spans="1:35" ht="15" customHeight="1" x14ac:dyDescent="0.3">
      <c r="A80" s="77" t="s">
        <v>46</v>
      </c>
      <c r="B80" s="33"/>
      <c r="C80" s="33"/>
      <c r="D80" s="31"/>
      <c r="E80" s="46"/>
      <c r="F80" s="46"/>
      <c r="G80" s="46"/>
      <c r="H80" s="46"/>
      <c r="I80" s="34"/>
      <c r="J80" s="35"/>
      <c r="K80" s="30" t="str">
        <f>IF(ISERROR(VLOOKUP(Tabla13[[#This Row],[Meta PDL]],Tabla4[[Meta]:[COMPONENTE PROYECTO]],2,0)),"",(VLOOKUP(Tabla13[[#This Row],[Meta PDL]],Tabla4[[Meta]:[COMPONENTE PROYECTO]],2,0)))</f>
        <v/>
      </c>
      <c r="L80" s="93"/>
      <c r="M80" s="51" t="s">
        <v>46</v>
      </c>
      <c r="N80" s="51" t="s">
        <v>46</v>
      </c>
      <c r="O80" s="51" t="s">
        <v>46</v>
      </c>
      <c r="P80" s="51" t="s">
        <v>46</v>
      </c>
      <c r="Q80" s="32"/>
      <c r="R80" s="36"/>
      <c r="S80" s="36"/>
      <c r="T80" s="36"/>
      <c r="U80" s="36"/>
      <c r="V80" s="32"/>
      <c r="W80" s="33"/>
      <c r="X80" s="94"/>
      <c r="Y80" s="91"/>
      <c r="Z80" s="92" t="s">
        <v>46</v>
      </c>
      <c r="AA80" s="32" t="s">
        <v>46</v>
      </c>
      <c r="AB80" s="32" t="s">
        <v>46</v>
      </c>
      <c r="AC80" s="32" t="s">
        <v>46</v>
      </c>
      <c r="AD80" s="32" t="s">
        <v>46</v>
      </c>
      <c r="AE80" s="32" t="s">
        <v>46</v>
      </c>
      <c r="AF80" s="32" t="s">
        <v>46</v>
      </c>
      <c r="AG80" s="32" t="s">
        <v>46</v>
      </c>
      <c r="AH80" s="32" t="s">
        <v>46</v>
      </c>
      <c r="AI80" s="32" t="s">
        <v>46</v>
      </c>
    </row>
    <row r="81" spans="1:35" ht="15" customHeight="1" x14ac:dyDescent="0.3">
      <c r="A81" s="77" t="s">
        <v>46</v>
      </c>
      <c r="B81" s="33"/>
      <c r="C81" s="33"/>
      <c r="D81" s="31"/>
      <c r="E81" s="46"/>
      <c r="F81" s="46"/>
      <c r="G81" s="46"/>
      <c r="H81" s="46"/>
      <c r="I81" s="34"/>
      <c r="J81" s="35"/>
      <c r="K81" s="30" t="str">
        <f>IF(ISERROR(VLOOKUP(Tabla13[[#This Row],[Meta PDL]],Tabla4[[Meta]:[COMPONENTE PROYECTO]],2,0)),"",(VLOOKUP(Tabla13[[#This Row],[Meta PDL]],Tabla4[[Meta]:[COMPONENTE PROYECTO]],2,0)))</f>
        <v/>
      </c>
      <c r="L81" s="93"/>
      <c r="M81" s="51" t="s">
        <v>46</v>
      </c>
      <c r="N81" s="51" t="s">
        <v>46</v>
      </c>
      <c r="O81" s="51" t="s">
        <v>46</v>
      </c>
      <c r="P81" s="51" t="s">
        <v>46</v>
      </c>
      <c r="Q81" s="32"/>
      <c r="R81" s="36"/>
      <c r="S81" s="36"/>
      <c r="T81" s="36"/>
      <c r="U81" s="36"/>
      <c r="V81" s="32"/>
      <c r="W81" s="33"/>
      <c r="X81" s="94"/>
      <c r="Y81" s="91"/>
      <c r="Z81" s="92" t="s">
        <v>46</v>
      </c>
      <c r="AA81" s="32" t="s">
        <v>46</v>
      </c>
      <c r="AB81" s="32" t="s">
        <v>46</v>
      </c>
      <c r="AC81" s="32" t="s">
        <v>46</v>
      </c>
      <c r="AD81" s="32" t="s">
        <v>46</v>
      </c>
      <c r="AE81" s="32" t="s">
        <v>46</v>
      </c>
      <c r="AF81" s="32" t="s">
        <v>46</v>
      </c>
      <c r="AG81" s="32" t="s">
        <v>46</v>
      </c>
      <c r="AH81" s="32" t="s">
        <v>46</v>
      </c>
      <c r="AI81" s="32" t="s">
        <v>46</v>
      </c>
    </row>
    <row r="82" spans="1:35" ht="15" customHeight="1" x14ac:dyDescent="0.3">
      <c r="A82" s="77" t="s">
        <v>46</v>
      </c>
      <c r="B82" s="33"/>
      <c r="C82" s="33"/>
      <c r="D82" s="31"/>
      <c r="E82" s="46"/>
      <c r="F82" s="46"/>
      <c r="G82" s="46"/>
      <c r="H82" s="46"/>
      <c r="I82" s="34"/>
      <c r="J82" s="35"/>
      <c r="K82" s="30" t="str">
        <f>IF(ISERROR(VLOOKUP(Tabla13[[#This Row],[Meta PDL]],Tabla4[[Meta]:[COMPONENTE PROYECTO]],2,0)),"",(VLOOKUP(Tabla13[[#This Row],[Meta PDL]],Tabla4[[Meta]:[COMPONENTE PROYECTO]],2,0)))</f>
        <v/>
      </c>
      <c r="L82" s="93"/>
      <c r="M82" s="51" t="s">
        <v>46</v>
      </c>
      <c r="N82" s="51" t="s">
        <v>46</v>
      </c>
      <c r="O82" s="51" t="s">
        <v>46</v>
      </c>
      <c r="P82" s="51" t="s">
        <v>46</v>
      </c>
      <c r="Q82" s="32"/>
      <c r="R82" s="36"/>
      <c r="S82" s="36"/>
      <c r="T82" s="36"/>
      <c r="U82" s="36"/>
      <c r="V82" s="32"/>
      <c r="W82" s="33"/>
      <c r="X82" s="94"/>
      <c r="Y82" s="91"/>
      <c r="Z82" s="92" t="s">
        <v>46</v>
      </c>
      <c r="AA82" s="32" t="s">
        <v>46</v>
      </c>
      <c r="AB82" s="32" t="s">
        <v>46</v>
      </c>
      <c r="AC82" s="32" t="s">
        <v>46</v>
      </c>
      <c r="AD82" s="32" t="s">
        <v>46</v>
      </c>
      <c r="AE82" s="32" t="s">
        <v>46</v>
      </c>
      <c r="AF82" s="32" t="s">
        <v>46</v>
      </c>
      <c r="AG82" s="32" t="s">
        <v>46</v>
      </c>
      <c r="AH82" s="32" t="s">
        <v>46</v>
      </c>
      <c r="AI82" s="32" t="s">
        <v>46</v>
      </c>
    </row>
    <row r="83" spans="1:35" ht="15" customHeight="1" x14ac:dyDescent="0.3">
      <c r="A83" s="77" t="s">
        <v>46</v>
      </c>
      <c r="B83" s="33"/>
      <c r="C83" s="33"/>
      <c r="D83" s="31"/>
      <c r="E83" s="46"/>
      <c r="F83" s="46"/>
      <c r="G83" s="46"/>
      <c r="H83" s="46"/>
      <c r="I83" s="34"/>
      <c r="J83" s="35"/>
      <c r="K83" s="30" t="str">
        <f>IF(ISERROR(VLOOKUP(Tabla13[[#This Row],[Meta PDL]],Tabla4[[Meta]:[COMPONENTE PROYECTO]],2,0)),"",(VLOOKUP(Tabla13[[#This Row],[Meta PDL]],Tabla4[[Meta]:[COMPONENTE PROYECTO]],2,0)))</f>
        <v/>
      </c>
      <c r="L83" s="93"/>
      <c r="M83" s="51" t="s">
        <v>46</v>
      </c>
      <c r="N83" s="51" t="s">
        <v>46</v>
      </c>
      <c r="O83" s="51" t="s">
        <v>46</v>
      </c>
      <c r="P83" s="51" t="s">
        <v>46</v>
      </c>
      <c r="Q83" s="32"/>
      <c r="R83" s="36"/>
      <c r="S83" s="36"/>
      <c r="T83" s="36"/>
      <c r="U83" s="36"/>
      <c r="V83" s="32"/>
      <c r="W83" s="33"/>
      <c r="X83" s="94"/>
      <c r="Y83" s="91"/>
      <c r="Z83" s="92" t="s">
        <v>46</v>
      </c>
      <c r="AA83" s="32" t="s">
        <v>46</v>
      </c>
      <c r="AB83" s="32" t="s">
        <v>46</v>
      </c>
      <c r="AC83" s="32" t="s">
        <v>46</v>
      </c>
      <c r="AD83" s="32" t="s">
        <v>46</v>
      </c>
      <c r="AE83" s="32" t="s">
        <v>46</v>
      </c>
      <c r="AF83" s="32" t="s">
        <v>46</v>
      </c>
      <c r="AG83" s="32" t="s">
        <v>46</v>
      </c>
      <c r="AH83" s="32" t="s">
        <v>46</v>
      </c>
      <c r="AI83" s="32" t="s">
        <v>46</v>
      </c>
    </row>
    <row r="84" spans="1:35" ht="15" customHeight="1" x14ac:dyDescent="0.3">
      <c r="A84" s="77" t="s">
        <v>46</v>
      </c>
      <c r="B84" s="33"/>
      <c r="C84" s="33"/>
      <c r="D84" s="31"/>
      <c r="E84" s="46"/>
      <c r="F84" s="46"/>
      <c r="G84" s="46"/>
      <c r="H84" s="46"/>
      <c r="I84" s="34"/>
      <c r="J84" s="35"/>
      <c r="K84" s="30" t="str">
        <f>IF(ISERROR(VLOOKUP(Tabla13[[#This Row],[Meta PDL]],Tabla4[[Meta]:[COMPONENTE PROYECTO]],2,0)),"",(VLOOKUP(Tabla13[[#This Row],[Meta PDL]],Tabla4[[Meta]:[COMPONENTE PROYECTO]],2,0)))</f>
        <v/>
      </c>
      <c r="L84" s="93"/>
      <c r="M84" s="51" t="s">
        <v>46</v>
      </c>
      <c r="N84" s="51" t="s">
        <v>46</v>
      </c>
      <c r="O84" s="51" t="s">
        <v>46</v>
      </c>
      <c r="P84" s="51" t="s">
        <v>46</v>
      </c>
      <c r="Q84" s="32"/>
      <c r="R84" s="36"/>
      <c r="S84" s="36"/>
      <c r="T84" s="36"/>
      <c r="U84" s="36"/>
      <c r="V84" s="32"/>
      <c r="W84" s="33"/>
      <c r="X84" s="94"/>
      <c r="Y84" s="91"/>
      <c r="Z84" s="92" t="s">
        <v>46</v>
      </c>
      <c r="AA84" s="32" t="s">
        <v>46</v>
      </c>
      <c r="AB84" s="32" t="s">
        <v>46</v>
      </c>
      <c r="AC84" s="32" t="s">
        <v>46</v>
      </c>
      <c r="AD84" s="32" t="s">
        <v>46</v>
      </c>
      <c r="AE84" s="32" t="s">
        <v>46</v>
      </c>
      <c r="AF84" s="32" t="s">
        <v>46</v>
      </c>
      <c r="AG84" s="32" t="s">
        <v>46</v>
      </c>
      <c r="AH84" s="32" t="s">
        <v>46</v>
      </c>
      <c r="AI84" s="32" t="s">
        <v>46</v>
      </c>
    </row>
    <row r="85" spans="1:35" ht="15" customHeight="1" x14ac:dyDescent="0.3">
      <c r="A85" s="77" t="s">
        <v>46</v>
      </c>
      <c r="B85" s="33"/>
      <c r="C85" s="33"/>
      <c r="D85" s="31"/>
      <c r="E85" s="46"/>
      <c r="F85" s="46"/>
      <c r="G85" s="46"/>
      <c r="H85" s="46"/>
      <c r="I85" s="34"/>
      <c r="J85" s="35"/>
      <c r="K85" s="30" t="str">
        <f>IF(ISERROR(VLOOKUP(Tabla13[[#This Row],[Meta PDL]],Tabla4[[Meta]:[COMPONENTE PROYECTO]],2,0)),"",(VLOOKUP(Tabla13[[#This Row],[Meta PDL]],Tabla4[[Meta]:[COMPONENTE PROYECTO]],2,0)))</f>
        <v/>
      </c>
      <c r="L85" s="93"/>
      <c r="M85" s="51" t="s">
        <v>46</v>
      </c>
      <c r="N85" s="51" t="s">
        <v>46</v>
      </c>
      <c r="O85" s="51" t="s">
        <v>46</v>
      </c>
      <c r="P85" s="51" t="s">
        <v>46</v>
      </c>
      <c r="Q85" s="32"/>
      <c r="R85" s="36"/>
      <c r="S85" s="36"/>
      <c r="T85" s="36"/>
      <c r="U85" s="36"/>
      <c r="V85" s="32"/>
      <c r="W85" s="33"/>
      <c r="X85" s="94"/>
      <c r="Y85" s="91"/>
      <c r="Z85" s="92" t="s">
        <v>46</v>
      </c>
      <c r="AA85" s="32" t="s">
        <v>46</v>
      </c>
      <c r="AB85" s="32" t="s">
        <v>46</v>
      </c>
      <c r="AC85" s="32" t="s">
        <v>46</v>
      </c>
      <c r="AD85" s="32" t="s">
        <v>46</v>
      </c>
      <c r="AE85" s="32" t="s">
        <v>46</v>
      </c>
      <c r="AF85" s="32" t="s">
        <v>46</v>
      </c>
      <c r="AG85" s="32" t="s">
        <v>46</v>
      </c>
      <c r="AH85" s="32" t="s">
        <v>46</v>
      </c>
      <c r="AI85" s="32" t="s">
        <v>46</v>
      </c>
    </row>
    <row r="86" spans="1:35" ht="15" customHeight="1" x14ac:dyDescent="0.3">
      <c r="A86" s="77" t="s">
        <v>46</v>
      </c>
      <c r="B86" s="33"/>
      <c r="C86" s="33"/>
      <c r="D86" s="31"/>
      <c r="E86" s="46"/>
      <c r="F86" s="46"/>
      <c r="G86" s="46"/>
      <c r="H86" s="46"/>
      <c r="I86" s="34"/>
      <c r="J86" s="35"/>
      <c r="K86" s="30" t="str">
        <f>IF(ISERROR(VLOOKUP(Tabla13[[#This Row],[Meta PDL]],Tabla4[[Meta]:[COMPONENTE PROYECTO]],2,0)),"",(VLOOKUP(Tabla13[[#This Row],[Meta PDL]],Tabla4[[Meta]:[COMPONENTE PROYECTO]],2,0)))</f>
        <v/>
      </c>
      <c r="L86" s="93"/>
      <c r="M86" s="51" t="s">
        <v>46</v>
      </c>
      <c r="N86" s="51" t="s">
        <v>46</v>
      </c>
      <c r="O86" s="51" t="s">
        <v>46</v>
      </c>
      <c r="P86" s="51" t="s">
        <v>46</v>
      </c>
      <c r="Q86" s="32"/>
      <c r="R86" s="36"/>
      <c r="S86" s="36"/>
      <c r="T86" s="36"/>
      <c r="U86" s="36"/>
      <c r="V86" s="32"/>
      <c r="W86" s="33"/>
      <c r="X86" s="94"/>
      <c r="Y86" s="91"/>
      <c r="Z86" s="92" t="s">
        <v>46</v>
      </c>
      <c r="AA86" s="32" t="s">
        <v>46</v>
      </c>
      <c r="AB86" s="32" t="s">
        <v>46</v>
      </c>
      <c r="AC86" s="32" t="s">
        <v>46</v>
      </c>
      <c r="AD86" s="32" t="s">
        <v>46</v>
      </c>
      <c r="AE86" s="32" t="s">
        <v>46</v>
      </c>
      <c r="AF86" s="32" t="s">
        <v>46</v>
      </c>
      <c r="AG86" s="32" t="s">
        <v>46</v>
      </c>
      <c r="AH86" s="32" t="s">
        <v>46</v>
      </c>
      <c r="AI86" s="32" t="s">
        <v>46</v>
      </c>
    </row>
    <row r="87" spans="1:35" ht="15" customHeight="1" x14ac:dyDescent="0.3">
      <c r="A87" s="77" t="s">
        <v>46</v>
      </c>
      <c r="B87" s="33"/>
      <c r="C87" s="33"/>
      <c r="D87" s="31"/>
      <c r="E87" s="46"/>
      <c r="F87" s="46"/>
      <c r="G87" s="46"/>
      <c r="H87" s="46"/>
      <c r="I87" s="34"/>
      <c r="J87" s="35"/>
      <c r="K87" s="30" t="str">
        <f>IF(ISERROR(VLOOKUP(Tabla13[[#This Row],[Meta PDL]],Tabla4[[Meta]:[COMPONENTE PROYECTO]],2,0)),"",(VLOOKUP(Tabla13[[#This Row],[Meta PDL]],Tabla4[[Meta]:[COMPONENTE PROYECTO]],2,0)))</f>
        <v/>
      </c>
      <c r="L87" s="93"/>
      <c r="M87" s="51" t="s">
        <v>46</v>
      </c>
      <c r="N87" s="51" t="s">
        <v>46</v>
      </c>
      <c r="O87" s="51" t="s">
        <v>46</v>
      </c>
      <c r="P87" s="51" t="s">
        <v>46</v>
      </c>
      <c r="Q87" s="32"/>
      <c r="R87" s="36"/>
      <c r="S87" s="36"/>
      <c r="T87" s="36"/>
      <c r="U87" s="36"/>
      <c r="V87" s="32"/>
      <c r="W87" s="33"/>
      <c r="X87" s="94"/>
      <c r="Y87" s="91"/>
      <c r="Z87" s="92" t="s">
        <v>46</v>
      </c>
      <c r="AA87" s="32" t="s">
        <v>46</v>
      </c>
      <c r="AB87" s="32" t="s">
        <v>46</v>
      </c>
      <c r="AC87" s="32" t="s">
        <v>46</v>
      </c>
      <c r="AD87" s="32" t="s">
        <v>46</v>
      </c>
      <c r="AE87" s="32" t="s">
        <v>46</v>
      </c>
      <c r="AF87" s="32" t="s">
        <v>46</v>
      </c>
      <c r="AG87" s="32" t="s">
        <v>46</v>
      </c>
      <c r="AH87" s="32" t="s">
        <v>46</v>
      </c>
      <c r="AI87" s="32" t="s">
        <v>46</v>
      </c>
    </row>
    <row r="88" spans="1:35" ht="15" customHeight="1" x14ac:dyDescent="0.3">
      <c r="A88" s="77" t="s">
        <v>46</v>
      </c>
      <c r="B88" s="33"/>
      <c r="C88" s="33"/>
      <c r="D88" s="31"/>
      <c r="E88" s="46"/>
      <c r="F88" s="46"/>
      <c r="G88" s="46"/>
      <c r="H88" s="46"/>
      <c r="I88" s="34"/>
      <c r="J88" s="35"/>
      <c r="K88" s="30" t="str">
        <f>IF(ISERROR(VLOOKUP(Tabla13[[#This Row],[Meta PDL]],Tabla4[[Meta]:[COMPONENTE PROYECTO]],2,0)),"",(VLOOKUP(Tabla13[[#This Row],[Meta PDL]],Tabla4[[Meta]:[COMPONENTE PROYECTO]],2,0)))</f>
        <v/>
      </c>
      <c r="L88" s="93"/>
      <c r="M88" s="51" t="s">
        <v>46</v>
      </c>
      <c r="N88" s="51" t="s">
        <v>46</v>
      </c>
      <c r="O88" s="51" t="s">
        <v>46</v>
      </c>
      <c r="P88" s="51" t="s">
        <v>46</v>
      </c>
      <c r="Q88" s="32"/>
      <c r="R88" s="36"/>
      <c r="S88" s="36"/>
      <c r="T88" s="36"/>
      <c r="U88" s="36"/>
      <c r="V88" s="32"/>
      <c r="W88" s="33"/>
      <c r="X88" s="94"/>
      <c r="Y88" s="91"/>
      <c r="Z88" s="92" t="s">
        <v>46</v>
      </c>
      <c r="AA88" s="32" t="s">
        <v>46</v>
      </c>
      <c r="AB88" s="32" t="s">
        <v>46</v>
      </c>
      <c r="AC88" s="32" t="s">
        <v>46</v>
      </c>
      <c r="AD88" s="32" t="s">
        <v>46</v>
      </c>
      <c r="AE88" s="32" t="s">
        <v>46</v>
      </c>
      <c r="AF88" s="32" t="s">
        <v>46</v>
      </c>
      <c r="AG88" s="32" t="s">
        <v>46</v>
      </c>
      <c r="AH88" s="32" t="s">
        <v>46</v>
      </c>
      <c r="AI88" s="32" t="s">
        <v>46</v>
      </c>
    </row>
    <row r="89" spans="1:35" ht="15" customHeight="1" x14ac:dyDescent="0.3">
      <c r="A89" s="77" t="s">
        <v>46</v>
      </c>
      <c r="B89" s="33"/>
      <c r="C89" s="33"/>
      <c r="D89" s="31"/>
      <c r="E89" s="46"/>
      <c r="F89" s="46"/>
      <c r="G89" s="46"/>
      <c r="H89" s="46"/>
      <c r="I89" s="34"/>
      <c r="J89" s="35"/>
      <c r="K89" s="30" t="str">
        <f>IF(ISERROR(VLOOKUP(Tabla13[[#This Row],[Meta PDL]],Tabla4[[Meta]:[COMPONENTE PROYECTO]],2,0)),"",(VLOOKUP(Tabla13[[#This Row],[Meta PDL]],Tabla4[[Meta]:[COMPONENTE PROYECTO]],2,0)))</f>
        <v/>
      </c>
      <c r="L89" s="93"/>
      <c r="M89" s="51" t="s">
        <v>46</v>
      </c>
      <c r="N89" s="51" t="s">
        <v>46</v>
      </c>
      <c r="O89" s="51" t="s">
        <v>46</v>
      </c>
      <c r="P89" s="51" t="s">
        <v>46</v>
      </c>
      <c r="Q89" s="32"/>
      <c r="R89" s="36"/>
      <c r="S89" s="36"/>
      <c r="T89" s="36"/>
      <c r="U89" s="36"/>
      <c r="V89" s="32"/>
      <c r="W89" s="33"/>
      <c r="X89" s="94"/>
      <c r="Y89" s="91"/>
      <c r="Z89" s="92" t="s">
        <v>46</v>
      </c>
      <c r="AA89" s="32" t="s">
        <v>46</v>
      </c>
      <c r="AB89" s="32" t="s">
        <v>46</v>
      </c>
      <c r="AC89" s="32" t="s">
        <v>46</v>
      </c>
      <c r="AD89" s="32" t="s">
        <v>46</v>
      </c>
      <c r="AE89" s="32" t="s">
        <v>46</v>
      </c>
      <c r="AF89" s="32" t="s">
        <v>46</v>
      </c>
      <c r="AG89" s="32" t="s">
        <v>46</v>
      </c>
      <c r="AH89" s="32" t="s">
        <v>46</v>
      </c>
      <c r="AI89" s="32" t="s">
        <v>46</v>
      </c>
    </row>
    <row r="90" spans="1:35" ht="15" customHeight="1" x14ac:dyDescent="0.3">
      <c r="A90" s="77" t="s">
        <v>46</v>
      </c>
      <c r="B90" s="33"/>
      <c r="C90" s="33"/>
      <c r="D90" s="31"/>
      <c r="E90" s="46"/>
      <c r="F90" s="46"/>
      <c r="G90" s="46"/>
      <c r="H90" s="46"/>
      <c r="I90" s="34"/>
      <c r="J90" s="35"/>
      <c r="K90" s="30" t="str">
        <f>IF(ISERROR(VLOOKUP(Tabla13[[#This Row],[Meta PDL]],Tabla4[[Meta]:[COMPONENTE PROYECTO]],2,0)),"",(VLOOKUP(Tabla13[[#This Row],[Meta PDL]],Tabla4[[Meta]:[COMPONENTE PROYECTO]],2,0)))</f>
        <v/>
      </c>
      <c r="L90" s="93"/>
      <c r="M90" s="51" t="s">
        <v>46</v>
      </c>
      <c r="N90" s="51" t="s">
        <v>46</v>
      </c>
      <c r="O90" s="51" t="s">
        <v>46</v>
      </c>
      <c r="P90" s="51" t="s">
        <v>46</v>
      </c>
      <c r="Q90" s="32"/>
      <c r="R90" s="36"/>
      <c r="S90" s="36"/>
      <c r="T90" s="36"/>
      <c r="U90" s="36"/>
      <c r="V90" s="32"/>
      <c r="W90" s="33"/>
      <c r="X90" s="94"/>
      <c r="Y90" s="91"/>
      <c r="Z90" s="92" t="s">
        <v>46</v>
      </c>
      <c r="AA90" s="32" t="s">
        <v>46</v>
      </c>
      <c r="AB90" s="32" t="s">
        <v>46</v>
      </c>
      <c r="AC90" s="32" t="s">
        <v>46</v>
      </c>
      <c r="AD90" s="32" t="s">
        <v>46</v>
      </c>
      <c r="AE90" s="32" t="s">
        <v>46</v>
      </c>
      <c r="AF90" s="32" t="s">
        <v>46</v>
      </c>
      <c r="AG90" s="32" t="s">
        <v>46</v>
      </c>
      <c r="AH90" s="32" t="s">
        <v>46</v>
      </c>
      <c r="AI90" s="32" t="s">
        <v>46</v>
      </c>
    </row>
    <row r="91" spans="1:35" ht="15" customHeight="1" x14ac:dyDescent="0.3">
      <c r="A91" s="77" t="s">
        <v>46</v>
      </c>
      <c r="B91" s="33"/>
      <c r="C91" s="33"/>
      <c r="D91" s="31"/>
      <c r="E91" s="46"/>
      <c r="F91" s="46"/>
      <c r="G91" s="46"/>
      <c r="H91" s="46"/>
      <c r="I91" s="34"/>
      <c r="J91" s="35"/>
      <c r="K91" s="30" t="str">
        <f>IF(ISERROR(VLOOKUP(Tabla13[[#This Row],[Meta PDL]],Tabla4[[Meta]:[COMPONENTE PROYECTO]],2,0)),"",(VLOOKUP(Tabla13[[#This Row],[Meta PDL]],Tabla4[[Meta]:[COMPONENTE PROYECTO]],2,0)))</f>
        <v/>
      </c>
      <c r="L91" s="93"/>
      <c r="M91" s="51" t="s">
        <v>46</v>
      </c>
      <c r="N91" s="51" t="s">
        <v>46</v>
      </c>
      <c r="O91" s="51" t="s">
        <v>46</v>
      </c>
      <c r="P91" s="51" t="s">
        <v>46</v>
      </c>
      <c r="Q91" s="32"/>
      <c r="R91" s="36"/>
      <c r="S91" s="36"/>
      <c r="T91" s="36"/>
      <c r="U91" s="36"/>
      <c r="V91" s="32"/>
      <c r="W91" s="33"/>
      <c r="X91" s="94"/>
      <c r="Y91" s="91"/>
      <c r="Z91" s="92" t="s">
        <v>46</v>
      </c>
      <c r="AA91" s="32" t="s">
        <v>46</v>
      </c>
      <c r="AB91" s="32" t="s">
        <v>46</v>
      </c>
      <c r="AC91" s="32" t="s">
        <v>46</v>
      </c>
      <c r="AD91" s="32" t="s">
        <v>46</v>
      </c>
      <c r="AE91" s="32" t="s">
        <v>46</v>
      </c>
      <c r="AF91" s="32" t="s">
        <v>46</v>
      </c>
      <c r="AG91" s="32" t="s">
        <v>46</v>
      </c>
      <c r="AH91" s="32" t="s">
        <v>46</v>
      </c>
      <c r="AI91" s="32" t="s">
        <v>46</v>
      </c>
    </row>
    <row r="92" spans="1:35" ht="15" customHeight="1" x14ac:dyDescent="0.3">
      <c r="A92" s="77" t="s">
        <v>46</v>
      </c>
      <c r="B92" s="33"/>
      <c r="C92" s="33"/>
      <c r="D92" s="31"/>
      <c r="E92" s="46"/>
      <c r="F92" s="46"/>
      <c r="G92" s="46"/>
      <c r="H92" s="46"/>
      <c r="I92" s="34"/>
      <c r="J92" s="35"/>
      <c r="K92" s="30" t="str">
        <f>IF(ISERROR(VLOOKUP(Tabla13[[#This Row],[Meta PDL]],Tabla4[[Meta]:[COMPONENTE PROYECTO]],2,0)),"",(VLOOKUP(Tabla13[[#This Row],[Meta PDL]],Tabla4[[Meta]:[COMPONENTE PROYECTO]],2,0)))</f>
        <v/>
      </c>
      <c r="L92" s="93"/>
      <c r="M92" s="51" t="s">
        <v>46</v>
      </c>
      <c r="N92" s="51" t="s">
        <v>46</v>
      </c>
      <c r="O92" s="51" t="s">
        <v>46</v>
      </c>
      <c r="P92" s="51" t="s">
        <v>46</v>
      </c>
      <c r="Q92" s="32"/>
      <c r="R92" s="36"/>
      <c r="S92" s="36"/>
      <c r="T92" s="36"/>
      <c r="U92" s="36"/>
      <c r="V92" s="32"/>
      <c r="W92" s="33"/>
      <c r="X92" s="94"/>
      <c r="Y92" s="91"/>
      <c r="Z92" s="92" t="s">
        <v>46</v>
      </c>
      <c r="AA92" s="32" t="s">
        <v>46</v>
      </c>
      <c r="AB92" s="32" t="s">
        <v>46</v>
      </c>
      <c r="AC92" s="32" t="s">
        <v>46</v>
      </c>
      <c r="AD92" s="32" t="s">
        <v>46</v>
      </c>
      <c r="AE92" s="32" t="s">
        <v>46</v>
      </c>
      <c r="AF92" s="32" t="s">
        <v>46</v>
      </c>
      <c r="AG92" s="32" t="s">
        <v>46</v>
      </c>
      <c r="AH92" s="32" t="s">
        <v>46</v>
      </c>
      <c r="AI92" s="32" t="s">
        <v>46</v>
      </c>
    </row>
    <row r="93" spans="1:35" ht="15" customHeight="1" x14ac:dyDescent="0.3">
      <c r="A93" s="77" t="s">
        <v>46</v>
      </c>
      <c r="B93" s="33"/>
      <c r="C93" s="33"/>
      <c r="D93" s="31"/>
      <c r="E93" s="46"/>
      <c r="F93" s="46"/>
      <c r="G93" s="46"/>
      <c r="H93" s="46"/>
      <c r="I93" s="34"/>
      <c r="J93" s="35"/>
      <c r="K93" s="30" t="str">
        <f>IF(ISERROR(VLOOKUP(Tabla13[[#This Row],[Meta PDL]],Tabla4[[Meta]:[COMPONENTE PROYECTO]],2,0)),"",(VLOOKUP(Tabla13[[#This Row],[Meta PDL]],Tabla4[[Meta]:[COMPONENTE PROYECTO]],2,0)))</f>
        <v/>
      </c>
      <c r="L93" s="93"/>
      <c r="M93" s="51" t="s">
        <v>46</v>
      </c>
      <c r="N93" s="51" t="s">
        <v>46</v>
      </c>
      <c r="O93" s="51" t="s">
        <v>46</v>
      </c>
      <c r="P93" s="51" t="s">
        <v>46</v>
      </c>
      <c r="Q93" s="32"/>
      <c r="R93" s="36"/>
      <c r="S93" s="36"/>
      <c r="T93" s="36"/>
      <c r="U93" s="36"/>
      <c r="V93" s="32"/>
      <c r="W93" s="33"/>
      <c r="X93" s="94"/>
      <c r="Y93" s="91"/>
      <c r="Z93" s="92" t="s">
        <v>46</v>
      </c>
      <c r="AA93" s="32" t="s">
        <v>46</v>
      </c>
      <c r="AB93" s="32" t="s">
        <v>46</v>
      </c>
      <c r="AC93" s="32" t="s">
        <v>46</v>
      </c>
      <c r="AD93" s="32" t="s">
        <v>46</v>
      </c>
      <c r="AE93" s="32" t="s">
        <v>46</v>
      </c>
      <c r="AF93" s="32" t="s">
        <v>46</v>
      </c>
      <c r="AG93" s="32" t="s">
        <v>46</v>
      </c>
      <c r="AH93" s="32" t="s">
        <v>46</v>
      </c>
      <c r="AI93" s="32" t="s">
        <v>46</v>
      </c>
    </row>
    <row r="94" spans="1:35" ht="15" customHeight="1" x14ac:dyDescent="0.3">
      <c r="A94" s="77" t="s">
        <v>46</v>
      </c>
      <c r="B94" s="33"/>
      <c r="C94" s="33"/>
      <c r="D94" s="31"/>
      <c r="E94" s="46"/>
      <c r="F94" s="46"/>
      <c r="G94" s="46"/>
      <c r="H94" s="46"/>
      <c r="I94" s="34"/>
      <c r="J94" s="35"/>
      <c r="K94" s="30" t="str">
        <f>IF(ISERROR(VLOOKUP(Tabla13[[#This Row],[Meta PDL]],Tabla4[[Meta]:[COMPONENTE PROYECTO]],2,0)),"",(VLOOKUP(Tabla13[[#This Row],[Meta PDL]],Tabla4[[Meta]:[COMPONENTE PROYECTO]],2,0)))</f>
        <v/>
      </c>
      <c r="L94" s="93"/>
      <c r="M94" s="51" t="s">
        <v>46</v>
      </c>
      <c r="N94" s="51" t="s">
        <v>46</v>
      </c>
      <c r="O94" s="51" t="s">
        <v>46</v>
      </c>
      <c r="P94" s="51" t="s">
        <v>46</v>
      </c>
      <c r="Q94" s="32"/>
      <c r="R94" s="36"/>
      <c r="S94" s="36"/>
      <c r="T94" s="36"/>
      <c r="U94" s="36"/>
      <c r="V94" s="32"/>
      <c r="W94" s="33"/>
      <c r="X94" s="94"/>
      <c r="Y94" s="91"/>
      <c r="Z94" s="92" t="s">
        <v>46</v>
      </c>
      <c r="AA94" s="32" t="s">
        <v>46</v>
      </c>
      <c r="AB94" s="32" t="s">
        <v>46</v>
      </c>
      <c r="AC94" s="32" t="s">
        <v>46</v>
      </c>
      <c r="AD94" s="32" t="s">
        <v>46</v>
      </c>
      <c r="AE94" s="32" t="s">
        <v>46</v>
      </c>
      <c r="AF94" s="32" t="s">
        <v>46</v>
      </c>
      <c r="AG94" s="32" t="s">
        <v>46</v>
      </c>
      <c r="AH94" s="32" t="s">
        <v>46</v>
      </c>
      <c r="AI94" s="32" t="s">
        <v>46</v>
      </c>
    </row>
    <row r="95" spans="1:35" ht="15" customHeight="1" x14ac:dyDescent="0.3">
      <c r="A95" s="77" t="s">
        <v>46</v>
      </c>
      <c r="B95" s="33"/>
      <c r="C95" s="33"/>
      <c r="D95" s="31"/>
      <c r="E95" s="46"/>
      <c r="F95" s="46"/>
      <c r="G95" s="46"/>
      <c r="H95" s="46"/>
      <c r="I95" s="34"/>
      <c r="J95" s="35"/>
      <c r="K95" s="30" t="str">
        <f>IF(ISERROR(VLOOKUP(Tabla13[[#This Row],[Meta PDL]],Tabla4[[Meta]:[COMPONENTE PROYECTO]],2,0)),"",(VLOOKUP(Tabla13[[#This Row],[Meta PDL]],Tabla4[[Meta]:[COMPONENTE PROYECTO]],2,0)))</f>
        <v/>
      </c>
      <c r="L95" s="93"/>
      <c r="M95" s="51" t="s">
        <v>46</v>
      </c>
      <c r="N95" s="51" t="s">
        <v>46</v>
      </c>
      <c r="O95" s="51" t="s">
        <v>46</v>
      </c>
      <c r="P95" s="51" t="s">
        <v>46</v>
      </c>
      <c r="Q95" s="32"/>
      <c r="R95" s="36"/>
      <c r="S95" s="36"/>
      <c r="T95" s="36"/>
      <c r="U95" s="36"/>
      <c r="V95" s="32"/>
      <c r="W95" s="33"/>
      <c r="X95" s="94"/>
      <c r="Y95" s="91"/>
      <c r="Z95" s="92" t="s">
        <v>46</v>
      </c>
      <c r="AA95" s="32" t="s">
        <v>46</v>
      </c>
      <c r="AB95" s="32" t="s">
        <v>46</v>
      </c>
      <c r="AC95" s="32" t="s">
        <v>46</v>
      </c>
      <c r="AD95" s="32" t="s">
        <v>46</v>
      </c>
      <c r="AE95" s="32" t="s">
        <v>46</v>
      </c>
      <c r="AF95" s="32" t="s">
        <v>46</v>
      </c>
      <c r="AG95" s="32" t="s">
        <v>46</v>
      </c>
      <c r="AH95" s="32" t="s">
        <v>46</v>
      </c>
      <c r="AI95" s="32" t="s">
        <v>46</v>
      </c>
    </row>
    <row r="96" spans="1:35" ht="15" customHeight="1" x14ac:dyDescent="0.3">
      <c r="A96" s="77" t="s">
        <v>46</v>
      </c>
      <c r="B96" s="33"/>
      <c r="C96" s="33"/>
      <c r="D96" s="31"/>
      <c r="E96" s="46"/>
      <c r="F96" s="46"/>
      <c r="G96" s="46"/>
      <c r="H96" s="46"/>
      <c r="I96" s="34"/>
      <c r="J96" s="35"/>
      <c r="K96" s="30" t="str">
        <f>IF(ISERROR(VLOOKUP(Tabla13[[#This Row],[Meta PDL]],Tabla4[[Meta]:[COMPONENTE PROYECTO]],2,0)),"",(VLOOKUP(Tabla13[[#This Row],[Meta PDL]],Tabla4[[Meta]:[COMPONENTE PROYECTO]],2,0)))</f>
        <v/>
      </c>
      <c r="L96" s="93"/>
      <c r="M96" s="51" t="s">
        <v>46</v>
      </c>
      <c r="N96" s="51" t="s">
        <v>46</v>
      </c>
      <c r="O96" s="51" t="s">
        <v>46</v>
      </c>
      <c r="P96" s="51" t="s">
        <v>46</v>
      </c>
      <c r="Q96" s="32"/>
      <c r="R96" s="36"/>
      <c r="S96" s="36"/>
      <c r="T96" s="36"/>
      <c r="U96" s="36"/>
      <c r="V96" s="32"/>
      <c r="W96" s="33"/>
      <c r="X96" s="94"/>
      <c r="Y96" s="91"/>
      <c r="Z96" s="92" t="s">
        <v>46</v>
      </c>
      <c r="AA96" s="32" t="s">
        <v>46</v>
      </c>
      <c r="AB96" s="32" t="s">
        <v>46</v>
      </c>
      <c r="AC96" s="32" t="s">
        <v>46</v>
      </c>
      <c r="AD96" s="32" t="s">
        <v>46</v>
      </c>
      <c r="AE96" s="32" t="s">
        <v>46</v>
      </c>
      <c r="AF96" s="32" t="s">
        <v>46</v>
      </c>
      <c r="AG96" s="32" t="s">
        <v>46</v>
      </c>
      <c r="AH96" s="32" t="s">
        <v>46</v>
      </c>
      <c r="AI96" s="32" t="s">
        <v>46</v>
      </c>
    </row>
    <row r="97" spans="1:35" ht="15" customHeight="1" x14ac:dyDescent="0.3">
      <c r="A97" s="77" t="s">
        <v>46</v>
      </c>
      <c r="B97" s="33"/>
      <c r="C97" s="33"/>
      <c r="D97" s="31"/>
      <c r="E97" s="46"/>
      <c r="F97" s="46"/>
      <c r="G97" s="46"/>
      <c r="H97" s="46"/>
      <c r="I97" s="34"/>
      <c r="J97" s="35"/>
      <c r="K97" s="30" t="str">
        <f>IF(ISERROR(VLOOKUP(Tabla13[[#This Row],[Meta PDL]],Tabla4[[Meta]:[COMPONENTE PROYECTO]],2,0)),"",(VLOOKUP(Tabla13[[#This Row],[Meta PDL]],Tabla4[[Meta]:[COMPONENTE PROYECTO]],2,0)))</f>
        <v/>
      </c>
      <c r="L97" s="93"/>
      <c r="M97" s="51" t="s">
        <v>46</v>
      </c>
      <c r="N97" s="51" t="s">
        <v>46</v>
      </c>
      <c r="O97" s="51" t="s">
        <v>46</v>
      </c>
      <c r="P97" s="51" t="s">
        <v>46</v>
      </c>
      <c r="Q97" s="32"/>
      <c r="R97" s="36"/>
      <c r="S97" s="36"/>
      <c r="T97" s="36"/>
      <c r="U97" s="36"/>
      <c r="V97" s="32"/>
      <c r="W97" s="33"/>
      <c r="X97" s="94"/>
      <c r="Y97" s="91"/>
      <c r="Z97" s="92" t="s">
        <v>46</v>
      </c>
      <c r="AA97" s="32" t="s">
        <v>46</v>
      </c>
      <c r="AB97" s="32" t="s">
        <v>46</v>
      </c>
      <c r="AC97" s="32" t="s">
        <v>46</v>
      </c>
      <c r="AD97" s="32" t="s">
        <v>46</v>
      </c>
      <c r="AE97" s="32" t="s">
        <v>46</v>
      </c>
      <c r="AF97" s="32" t="s">
        <v>46</v>
      </c>
      <c r="AG97" s="32" t="s">
        <v>46</v>
      </c>
      <c r="AH97" s="32" t="s">
        <v>46</v>
      </c>
      <c r="AI97" s="32" t="s">
        <v>46</v>
      </c>
    </row>
    <row r="98" spans="1:35" ht="15" customHeight="1" x14ac:dyDescent="0.3">
      <c r="A98" s="77" t="s">
        <v>46</v>
      </c>
      <c r="B98" s="33"/>
      <c r="C98" s="33"/>
      <c r="D98" s="31"/>
      <c r="E98" s="46"/>
      <c r="F98" s="46"/>
      <c r="G98" s="46"/>
      <c r="H98" s="46"/>
      <c r="I98" s="34"/>
      <c r="J98" s="35"/>
      <c r="K98" s="30" t="str">
        <f>IF(ISERROR(VLOOKUP(Tabla13[[#This Row],[Meta PDL]],Tabla4[[Meta]:[COMPONENTE PROYECTO]],2,0)),"",(VLOOKUP(Tabla13[[#This Row],[Meta PDL]],Tabla4[[Meta]:[COMPONENTE PROYECTO]],2,0)))</f>
        <v/>
      </c>
      <c r="L98" s="93"/>
      <c r="M98" s="51" t="s">
        <v>46</v>
      </c>
      <c r="N98" s="51" t="s">
        <v>46</v>
      </c>
      <c r="O98" s="51" t="s">
        <v>46</v>
      </c>
      <c r="P98" s="51" t="s">
        <v>46</v>
      </c>
      <c r="Q98" s="32"/>
      <c r="R98" s="36"/>
      <c r="S98" s="36"/>
      <c r="T98" s="36"/>
      <c r="U98" s="36"/>
      <c r="V98" s="32"/>
      <c r="W98" s="33"/>
      <c r="X98" s="94"/>
      <c r="Y98" s="91"/>
      <c r="Z98" s="92" t="s">
        <v>46</v>
      </c>
      <c r="AA98" s="32" t="s">
        <v>46</v>
      </c>
      <c r="AB98" s="32" t="s">
        <v>46</v>
      </c>
      <c r="AC98" s="32" t="s">
        <v>46</v>
      </c>
      <c r="AD98" s="32" t="s">
        <v>46</v>
      </c>
      <c r="AE98" s="32" t="s">
        <v>46</v>
      </c>
      <c r="AF98" s="32" t="s">
        <v>46</v>
      </c>
      <c r="AG98" s="32" t="s">
        <v>46</v>
      </c>
      <c r="AH98" s="32" t="s">
        <v>46</v>
      </c>
      <c r="AI98" s="32" t="s">
        <v>46</v>
      </c>
    </row>
    <row r="99" spans="1:35" ht="15" customHeight="1" x14ac:dyDescent="0.3">
      <c r="A99" s="77" t="s">
        <v>46</v>
      </c>
      <c r="B99" s="33"/>
      <c r="C99" s="33"/>
      <c r="D99" s="31"/>
      <c r="E99" s="46"/>
      <c r="F99" s="46"/>
      <c r="G99" s="46"/>
      <c r="H99" s="46"/>
      <c r="I99" s="34"/>
      <c r="J99" s="35"/>
      <c r="K99" s="30" t="str">
        <f>IF(ISERROR(VLOOKUP(Tabla13[[#This Row],[Meta PDL]],Tabla4[[Meta]:[COMPONENTE PROYECTO]],2,0)),"",(VLOOKUP(Tabla13[[#This Row],[Meta PDL]],Tabla4[[Meta]:[COMPONENTE PROYECTO]],2,0)))</f>
        <v/>
      </c>
      <c r="L99" s="93"/>
      <c r="M99" s="51" t="s">
        <v>46</v>
      </c>
      <c r="N99" s="51" t="s">
        <v>46</v>
      </c>
      <c r="O99" s="51" t="s">
        <v>46</v>
      </c>
      <c r="P99" s="51" t="s">
        <v>46</v>
      </c>
      <c r="Q99" s="32"/>
      <c r="R99" s="36"/>
      <c r="S99" s="36"/>
      <c r="T99" s="36"/>
      <c r="U99" s="36"/>
      <c r="V99" s="32"/>
      <c r="W99" s="33"/>
      <c r="X99" s="94"/>
      <c r="Y99" s="91"/>
      <c r="Z99" s="92" t="s">
        <v>46</v>
      </c>
      <c r="AA99" s="32" t="s">
        <v>46</v>
      </c>
      <c r="AB99" s="32" t="s">
        <v>46</v>
      </c>
      <c r="AC99" s="32" t="s">
        <v>46</v>
      </c>
      <c r="AD99" s="32" t="s">
        <v>46</v>
      </c>
      <c r="AE99" s="32" t="s">
        <v>46</v>
      </c>
      <c r="AF99" s="32" t="s">
        <v>46</v>
      </c>
      <c r="AG99" s="32" t="s">
        <v>46</v>
      </c>
      <c r="AH99" s="32" t="s">
        <v>46</v>
      </c>
      <c r="AI99" s="32" t="s">
        <v>46</v>
      </c>
    </row>
    <row r="100" spans="1:35" ht="15" customHeight="1" x14ac:dyDescent="0.3">
      <c r="A100" s="77" t="s">
        <v>46</v>
      </c>
      <c r="B100" s="33"/>
      <c r="C100" s="33"/>
      <c r="D100" s="31"/>
      <c r="E100" s="46"/>
      <c r="F100" s="46"/>
      <c r="G100" s="46"/>
      <c r="H100" s="46"/>
      <c r="I100" s="34"/>
      <c r="J100" s="35"/>
      <c r="K100" s="30" t="str">
        <f>IF(ISERROR(VLOOKUP(Tabla13[[#This Row],[Meta PDL]],Tabla4[[Meta]:[COMPONENTE PROYECTO]],2,0)),"",(VLOOKUP(Tabla13[[#This Row],[Meta PDL]],Tabla4[[Meta]:[COMPONENTE PROYECTO]],2,0)))</f>
        <v/>
      </c>
      <c r="L100" s="93"/>
      <c r="M100" s="51" t="s">
        <v>46</v>
      </c>
      <c r="N100" s="51" t="s">
        <v>46</v>
      </c>
      <c r="O100" s="51" t="s">
        <v>46</v>
      </c>
      <c r="P100" s="51" t="s">
        <v>46</v>
      </c>
      <c r="Q100" s="32"/>
      <c r="R100" s="36"/>
      <c r="S100" s="36"/>
      <c r="T100" s="36"/>
      <c r="U100" s="36"/>
      <c r="V100" s="32"/>
      <c r="W100" s="33"/>
      <c r="X100" s="94"/>
      <c r="Y100" s="91"/>
      <c r="Z100" s="92" t="s">
        <v>46</v>
      </c>
      <c r="AA100" s="32" t="s">
        <v>46</v>
      </c>
      <c r="AB100" s="32" t="s">
        <v>46</v>
      </c>
      <c r="AC100" s="32" t="s">
        <v>46</v>
      </c>
      <c r="AD100" s="32" t="s">
        <v>46</v>
      </c>
      <c r="AE100" s="32" t="s">
        <v>46</v>
      </c>
      <c r="AF100" s="32" t="s">
        <v>46</v>
      </c>
      <c r="AG100" s="32" t="s">
        <v>46</v>
      </c>
      <c r="AH100" s="32" t="s">
        <v>46</v>
      </c>
      <c r="AI100" s="32" t="s">
        <v>46</v>
      </c>
    </row>
    <row r="101" spans="1:35" ht="15" customHeight="1" x14ac:dyDescent="0.3">
      <c r="A101" s="77" t="s">
        <v>46</v>
      </c>
      <c r="B101" s="33"/>
      <c r="C101" s="33"/>
      <c r="D101" s="31"/>
      <c r="E101" s="46"/>
      <c r="F101" s="46"/>
      <c r="G101" s="46"/>
      <c r="H101" s="46"/>
      <c r="I101" s="34"/>
      <c r="J101" s="35"/>
      <c r="K101" s="30" t="str">
        <f>IF(ISERROR(VLOOKUP(Tabla13[[#This Row],[Meta PDL]],Tabla4[[Meta]:[COMPONENTE PROYECTO]],2,0)),"",(VLOOKUP(Tabla13[[#This Row],[Meta PDL]],Tabla4[[Meta]:[COMPONENTE PROYECTO]],2,0)))</f>
        <v/>
      </c>
      <c r="L101" s="93"/>
      <c r="M101" s="51" t="s">
        <v>46</v>
      </c>
      <c r="N101" s="51" t="s">
        <v>46</v>
      </c>
      <c r="O101" s="51" t="s">
        <v>46</v>
      </c>
      <c r="P101" s="51" t="s">
        <v>46</v>
      </c>
      <c r="Q101" s="32"/>
      <c r="R101" s="36"/>
      <c r="S101" s="36"/>
      <c r="T101" s="36"/>
      <c r="U101" s="36"/>
      <c r="V101" s="32"/>
      <c r="W101" s="33"/>
      <c r="X101" s="94"/>
      <c r="Y101" s="91"/>
      <c r="Z101" s="92" t="s">
        <v>46</v>
      </c>
      <c r="AA101" s="32" t="s">
        <v>46</v>
      </c>
      <c r="AB101" s="32" t="s">
        <v>46</v>
      </c>
      <c r="AC101" s="32" t="s">
        <v>46</v>
      </c>
      <c r="AD101" s="32" t="s">
        <v>46</v>
      </c>
      <c r="AE101" s="32" t="s">
        <v>46</v>
      </c>
      <c r="AF101" s="32" t="s">
        <v>46</v>
      </c>
      <c r="AG101" s="32" t="s">
        <v>46</v>
      </c>
      <c r="AH101" s="32" t="s">
        <v>46</v>
      </c>
      <c r="AI101" s="32" t="s">
        <v>46</v>
      </c>
    </row>
    <row r="102" spans="1:35" ht="15" customHeight="1" x14ac:dyDescent="0.3">
      <c r="A102" s="77" t="s">
        <v>46</v>
      </c>
      <c r="B102" s="33"/>
      <c r="C102" s="33"/>
      <c r="D102" s="31"/>
      <c r="E102" s="46"/>
      <c r="F102" s="46"/>
      <c r="G102" s="46"/>
      <c r="H102" s="46"/>
      <c r="I102" s="34"/>
      <c r="J102" s="35"/>
      <c r="K102" s="30" t="str">
        <f>IF(ISERROR(VLOOKUP(Tabla13[[#This Row],[Meta PDL]],Tabla4[[Meta]:[COMPONENTE PROYECTO]],2,0)),"",(VLOOKUP(Tabla13[[#This Row],[Meta PDL]],Tabla4[[Meta]:[COMPONENTE PROYECTO]],2,0)))</f>
        <v/>
      </c>
      <c r="L102" s="93"/>
      <c r="M102" s="51" t="s">
        <v>46</v>
      </c>
      <c r="N102" s="51" t="s">
        <v>46</v>
      </c>
      <c r="O102" s="51" t="s">
        <v>46</v>
      </c>
      <c r="P102" s="51" t="s">
        <v>46</v>
      </c>
      <c r="Q102" s="32"/>
      <c r="R102" s="36"/>
      <c r="S102" s="36"/>
      <c r="T102" s="36"/>
      <c r="U102" s="36"/>
      <c r="V102" s="32"/>
      <c r="W102" s="33"/>
      <c r="X102" s="94"/>
      <c r="Y102" s="91"/>
      <c r="Z102" s="92" t="s">
        <v>46</v>
      </c>
      <c r="AA102" s="32" t="s">
        <v>46</v>
      </c>
      <c r="AB102" s="32" t="s">
        <v>46</v>
      </c>
      <c r="AC102" s="32" t="s">
        <v>46</v>
      </c>
      <c r="AD102" s="32" t="s">
        <v>46</v>
      </c>
      <c r="AE102" s="32" t="s">
        <v>46</v>
      </c>
      <c r="AF102" s="32" t="s">
        <v>46</v>
      </c>
      <c r="AG102" s="32" t="s">
        <v>46</v>
      </c>
      <c r="AH102" s="32" t="s">
        <v>46</v>
      </c>
      <c r="AI102" s="32" t="s">
        <v>46</v>
      </c>
    </row>
    <row r="103" spans="1:35" ht="15" customHeight="1" x14ac:dyDescent="0.3">
      <c r="A103" s="77" t="s">
        <v>46</v>
      </c>
      <c r="B103" s="33"/>
      <c r="C103" s="33"/>
      <c r="D103" s="31"/>
      <c r="E103" s="46"/>
      <c r="F103" s="46"/>
      <c r="G103" s="46"/>
      <c r="H103" s="46"/>
      <c r="I103" s="34"/>
      <c r="J103" s="35"/>
      <c r="K103" s="30" t="str">
        <f>IF(ISERROR(VLOOKUP(Tabla13[[#This Row],[Meta PDL]],Tabla4[[Meta]:[COMPONENTE PROYECTO]],2,0)),"",(VLOOKUP(Tabla13[[#This Row],[Meta PDL]],Tabla4[[Meta]:[COMPONENTE PROYECTO]],2,0)))</f>
        <v/>
      </c>
      <c r="L103" s="93"/>
      <c r="M103" s="51" t="s">
        <v>46</v>
      </c>
      <c r="N103" s="51" t="s">
        <v>46</v>
      </c>
      <c r="O103" s="51" t="s">
        <v>46</v>
      </c>
      <c r="P103" s="51" t="s">
        <v>46</v>
      </c>
      <c r="Q103" s="32"/>
      <c r="R103" s="36"/>
      <c r="S103" s="36"/>
      <c r="T103" s="36"/>
      <c r="U103" s="36"/>
      <c r="V103" s="32"/>
      <c r="W103" s="33"/>
      <c r="X103" s="94"/>
      <c r="Y103" s="91"/>
      <c r="Z103" s="92" t="s">
        <v>46</v>
      </c>
      <c r="AA103" s="32" t="s">
        <v>46</v>
      </c>
      <c r="AB103" s="32" t="s">
        <v>46</v>
      </c>
      <c r="AC103" s="32" t="s">
        <v>46</v>
      </c>
      <c r="AD103" s="32" t="s">
        <v>46</v>
      </c>
      <c r="AE103" s="32" t="s">
        <v>46</v>
      </c>
      <c r="AF103" s="32" t="s">
        <v>46</v>
      </c>
      <c r="AG103" s="32" t="s">
        <v>46</v>
      </c>
      <c r="AH103" s="32" t="s">
        <v>46</v>
      </c>
      <c r="AI103" s="32" t="s">
        <v>46</v>
      </c>
    </row>
    <row r="104" spans="1:35" ht="15" customHeight="1" x14ac:dyDescent="0.3">
      <c r="A104" s="77" t="s">
        <v>46</v>
      </c>
      <c r="B104" s="33"/>
      <c r="C104" s="33"/>
      <c r="D104" s="31"/>
      <c r="E104" s="46"/>
      <c r="F104" s="46"/>
      <c r="G104" s="46"/>
      <c r="H104" s="46"/>
      <c r="I104" s="34"/>
      <c r="J104" s="35"/>
      <c r="K104" s="30" t="str">
        <f>IF(ISERROR(VLOOKUP(Tabla13[[#This Row],[Meta PDL]],Tabla4[[Meta]:[COMPONENTE PROYECTO]],2,0)),"",(VLOOKUP(Tabla13[[#This Row],[Meta PDL]],Tabla4[[Meta]:[COMPONENTE PROYECTO]],2,0)))</f>
        <v/>
      </c>
      <c r="L104" s="93"/>
      <c r="M104" s="51" t="s">
        <v>46</v>
      </c>
      <c r="N104" s="51" t="s">
        <v>46</v>
      </c>
      <c r="O104" s="51" t="s">
        <v>46</v>
      </c>
      <c r="P104" s="51" t="s">
        <v>46</v>
      </c>
      <c r="Q104" s="32"/>
      <c r="R104" s="36"/>
      <c r="S104" s="36"/>
      <c r="T104" s="36"/>
      <c r="U104" s="36"/>
      <c r="V104" s="32"/>
      <c r="W104" s="33"/>
      <c r="X104" s="94"/>
      <c r="Y104" s="91"/>
      <c r="Z104" s="92" t="s">
        <v>46</v>
      </c>
      <c r="AA104" s="32" t="s">
        <v>46</v>
      </c>
      <c r="AB104" s="32" t="s">
        <v>46</v>
      </c>
      <c r="AC104" s="32" t="s">
        <v>46</v>
      </c>
      <c r="AD104" s="32" t="s">
        <v>46</v>
      </c>
      <c r="AE104" s="32" t="s">
        <v>46</v>
      </c>
      <c r="AF104" s="32" t="s">
        <v>46</v>
      </c>
      <c r="AG104" s="32" t="s">
        <v>46</v>
      </c>
      <c r="AH104" s="32" t="s">
        <v>46</v>
      </c>
      <c r="AI104" s="32" t="s">
        <v>46</v>
      </c>
    </row>
    <row r="105" spans="1:35" ht="15" customHeight="1" x14ac:dyDescent="0.3">
      <c r="A105" s="77" t="s">
        <v>46</v>
      </c>
      <c r="B105" s="33"/>
      <c r="C105" s="33"/>
      <c r="D105" s="31"/>
      <c r="E105" s="46"/>
      <c r="F105" s="46"/>
      <c r="G105" s="46"/>
      <c r="H105" s="46"/>
      <c r="I105" s="34"/>
      <c r="J105" s="35"/>
      <c r="K105" s="30" t="str">
        <f>IF(ISERROR(VLOOKUP(Tabla13[[#This Row],[Meta PDL]],Tabla4[[Meta]:[COMPONENTE PROYECTO]],2,0)),"",(VLOOKUP(Tabla13[[#This Row],[Meta PDL]],Tabla4[[Meta]:[COMPONENTE PROYECTO]],2,0)))</f>
        <v/>
      </c>
      <c r="L105" s="93"/>
      <c r="M105" s="51" t="s">
        <v>46</v>
      </c>
      <c r="N105" s="51" t="s">
        <v>46</v>
      </c>
      <c r="O105" s="51" t="s">
        <v>46</v>
      </c>
      <c r="P105" s="51" t="s">
        <v>46</v>
      </c>
      <c r="Q105" s="32"/>
      <c r="R105" s="36"/>
      <c r="S105" s="36"/>
      <c r="T105" s="36"/>
      <c r="U105" s="36"/>
      <c r="V105" s="32"/>
      <c r="W105" s="33"/>
      <c r="X105" s="94"/>
      <c r="Y105" s="91"/>
      <c r="Z105" s="92" t="s">
        <v>46</v>
      </c>
      <c r="AA105" s="32" t="s">
        <v>46</v>
      </c>
      <c r="AB105" s="32" t="s">
        <v>46</v>
      </c>
      <c r="AC105" s="32" t="s">
        <v>46</v>
      </c>
      <c r="AD105" s="32" t="s">
        <v>46</v>
      </c>
      <c r="AE105" s="32" t="s">
        <v>46</v>
      </c>
      <c r="AF105" s="32" t="s">
        <v>46</v>
      </c>
      <c r="AG105" s="32" t="s">
        <v>46</v>
      </c>
      <c r="AH105" s="32" t="s">
        <v>46</v>
      </c>
      <c r="AI105" s="32" t="s">
        <v>46</v>
      </c>
    </row>
    <row r="106" spans="1:35" ht="15" customHeight="1" x14ac:dyDescent="0.3">
      <c r="A106" s="77" t="s">
        <v>46</v>
      </c>
      <c r="B106" s="33"/>
      <c r="C106" s="33"/>
      <c r="D106" s="31"/>
      <c r="E106" s="46"/>
      <c r="F106" s="46"/>
      <c r="G106" s="46"/>
      <c r="H106" s="46"/>
      <c r="I106" s="34"/>
      <c r="J106" s="35"/>
      <c r="K106" s="30" t="str">
        <f>IF(ISERROR(VLOOKUP(Tabla13[[#This Row],[Meta PDL]],Tabla4[[Meta]:[COMPONENTE PROYECTO]],2,0)),"",(VLOOKUP(Tabla13[[#This Row],[Meta PDL]],Tabla4[[Meta]:[COMPONENTE PROYECTO]],2,0)))</f>
        <v/>
      </c>
      <c r="L106" s="93"/>
      <c r="M106" s="51" t="s">
        <v>46</v>
      </c>
      <c r="N106" s="51" t="s">
        <v>46</v>
      </c>
      <c r="O106" s="51" t="s">
        <v>46</v>
      </c>
      <c r="P106" s="51" t="s">
        <v>46</v>
      </c>
      <c r="Q106" s="32"/>
      <c r="R106" s="36"/>
      <c r="S106" s="36"/>
      <c r="T106" s="36"/>
      <c r="U106" s="36"/>
      <c r="V106" s="32"/>
      <c r="W106" s="33"/>
      <c r="X106" s="94"/>
      <c r="Y106" s="91"/>
      <c r="Z106" s="92" t="s">
        <v>46</v>
      </c>
      <c r="AA106" s="32" t="s">
        <v>46</v>
      </c>
      <c r="AB106" s="32" t="s">
        <v>46</v>
      </c>
      <c r="AC106" s="32" t="s">
        <v>46</v>
      </c>
      <c r="AD106" s="32" t="s">
        <v>46</v>
      </c>
      <c r="AE106" s="32" t="s">
        <v>46</v>
      </c>
      <c r="AF106" s="32" t="s">
        <v>46</v>
      </c>
      <c r="AG106" s="32" t="s">
        <v>46</v>
      </c>
      <c r="AH106" s="32" t="s">
        <v>46</v>
      </c>
      <c r="AI106" s="32" t="s">
        <v>46</v>
      </c>
    </row>
    <row r="107" spans="1:35" ht="15" customHeight="1" x14ac:dyDescent="0.3">
      <c r="A107" s="77" t="s">
        <v>46</v>
      </c>
      <c r="B107" s="33"/>
      <c r="C107" s="33"/>
      <c r="D107" s="31"/>
      <c r="E107" s="46"/>
      <c r="F107" s="46"/>
      <c r="G107" s="46"/>
      <c r="H107" s="46"/>
      <c r="I107" s="34"/>
      <c r="J107" s="35"/>
      <c r="K107" s="30" t="str">
        <f>IF(ISERROR(VLOOKUP(Tabla13[[#This Row],[Meta PDL]],Tabla4[[Meta]:[COMPONENTE PROYECTO]],2,0)),"",(VLOOKUP(Tabla13[[#This Row],[Meta PDL]],Tabla4[[Meta]:[COMPONENTE PROYECTO]],2,0)))</f>
        <v/>
      </c>
      <c r="L107" s="93"/>
      <c r="M107" s="51" t="s">
        <v>46</v>
      </c>
      <c r="N107" s="51" t="s">
        <v>46</v>
      </c>
      <c r="O107" s="51" t="s">
        <v>46</v>
      </c>
      <c r="P107" s="51" t="s">
        <v>46</v>
      </c>
      <c r="Q107" s="32"/>
      <c r="R107" s="36"/>
      <c r="S107" s="36"/>
      <c r="T107" s="36"/>
      <c r="U107" s="36"/>
      <c r="V107" s="32"/>
      <c r="W107" s="33"/>
      <c r="X107" s="94"/>
      <c r="Y107" s="91"/>
      <c r="Z107" s="92" t="s">
        <v>46</v>
      </c>
      <c r="AA107" s="32" t="s">
        <v>46</v>
      </c>
      <c r="AB107" s="32" t="s">
        <v>46</v>
      </c>
      <c r="AC107" s="32" t="s">
        <v>46</v>
      </c>
      <c r="AD107" s="32" t="s">
        <v>46</v>
      </c>
      <c r="AE107" s="32" t="s">
        <v>46</v>
      </c>
      <c r="AF107" s="32" t="s">
        <v>46</v>
      </c>
      <c r="AG107" s="32" t="s">
        <v>46</v>
      </c>
      <c r="AH107" s="32" t="s">
        <v>46</v>
      </c>
      <c r="AI107" s="32" t="s">
        <v>46</v>
      </c>
    </row>
    <row r="108" spans="1:35" ht="15" customHeight="1" x14ac:dyDescent="0.3">
      <c r="A108" s="77" t="s">
        <v>46</v>
      </c>
      <c r="B108" s="33"/>
      <c r="C108" s="33"/>
      <c r="D108" s="31"/>
      <c r="E108" s="46"/>
      <c r="F108" s="46"/>
      <c r="G108" s="46"/>
      <c r="H108" s="46"/>
      <c r="I108" s="34"/>
      <c r="J108" s="35"/>
      <c r="K108" s="30" t="str">
        <f>IF(ISERROR(VLOOKUP(Tabla13[[#This Row],[Meta PDL]],Tabla4[[Meta]:[COMPONENTE PROYECTO]],2,0)),"",(VLOOKUP(Tabla13[[#This Row],[Meta PDL]],Tabla4[[Meta]:[COMPONENTE PROYECTO]],2,0)))</f>
        <v/>
      </c>
      <c r="L108" s="93"/>
      <c r="M108" s="51" t="s">
        <v>46</v>
      </c>
      <c r="N108" s="51" t="s">
        <v>46</v>
      </c>
      <c r="O108" s="51" t="s">
        <v>46</v>
      </c>
      <c r="P108" s="51" t="s">
        <v>46</v>
      </c>
      <c r="Q108" s="32"/>
      <c r="R108" s="36"/>
      <c r="S108" s="36"/>
      <c r="T108" s="36"/>
      <c r="U108" s="36"/>
      <c r="V108" s="32"/>
      <c r="W108" s="33"/>
      <c r="X108" s="94"/>
      <c r="Y108" s="91"/>
      <c r="Z108" s="92" t="s">
        <v>46</v>
      </c>
      <c r="AA108" s="32" t="s">
        <v>46</v>
      </c>
      <c r="AB108" s="32" t="s">
        <v>46</v>
      </c>
      <c r="AC108" s="32" t="s">
        <v>46</v>
      </c>
      <c r="AD108" s="32" t="s">
        <v>46</v>
      </c>
      <c r="AE108" s="32" t="s">
        <v>46</v>
      </c>
      <c r="AF108" s="32" t="s">
        <v>46</v>
      </c>
      <c r="AG108" s="32" t="s">
        <v>46</v>
      </c>
      <c r="AH108" s="32" t="s">
        <v>46</v>
      </c>
      <c r="AI108" s="32" t="s">
        <v>46</v>
      </c>
    </row>
    <row r="109" spans="1:35" ht="15" customHeight="1" x14ac:dyDescent="0.3">
      <c r="A109" s="77" t="s">
        <v>46</v>
      </c>
      <c r="B109" s="33"/>
      <c r="C109" s="33"/>
      <c r="D109" s="31"/>
      <c r="E109" s="46"/>
      <c r="F109" s="46"/>
      <c r="G109" s="46"/>
      <c r="H109" s="46"/>
      <c r="I109" s="34"/>
      <c r="J109" s="35"/>
      <c r="K109" s="30" t="str">
        <f>IF(ISERROR(VLOOKUP(Tabla13[[#This Row],[Meta PDL]],Tabla4[[Meta]:[COMPONENTE PROYECTO]],2,0)),"",(VLOOKUP(Tabla13[[#This Row],[Meta PDL]],Tabla4[[Meta]:[COMPONENTE PROYECTO]],2,0)))</f>
        <v/>
      </c>
      <c r="L109" s="93"/>
      <c r="M109" s="51" t="s">
        <v>46</v>
      </c>
      <c r="N109" s="51" t="s">
        <v>46</v>
      </c>
      <c r="O109" s="51" t="s">
        <v>46</v>
      </c>
      <c r="P109" s="51" t="s">
        <v>46</v>
      </c>
      <c r="Q109" s="32"/>
      <c r="R109" s="36"/>
      <c r="S109" s="36"/>
      <c r="T109" s="36"/>
      <c r="U109" s="36"/>
      <c r="V109" s="32"/>
      <c r="W109" s="33"/>
      <c r="X109" s="94"/>
      <c r="Y109" s="91"/>
      <c r="Z109" s="92" t="s">
        <v>46</v>
      </c>
      <c r="AA109" s="32" t="s">
        <v>46</v>
      </c>
      <c r="AB109" s="32" t="s">
        <v>46</v>
      </c>
      <c r="AC109" s="32" t="s">
        <v>46</v>
      </c>
      <c r="AD109" s="32" t="s">
        <v>46</v>
      </c>
      <c r="AE109" s="32" t="s">
        <v>46</v>
      </c>
      <c r="AF109" s="32" t="s">
        <v>46</v>
      </c>
      <c r="AG109" s="32" t="s">
        <v>46</v>
      </c>
      <c r="AH109" s="32" t="s">
        <v>46</v>
      </c>
      <c r="AI109" s="32" t="s">
        <v>46</v>
      </c>
    </row>
    <row r="110" spans="1:35" ht="15" customHeight="1" x14ac:dyDescent="0.3">
      <c r="A110" s="77" t="s">
        <v>46</v>
      </c>
      <c r="B110" s="33"/>
      <c r="C110" s="33"/>
      <c r="D110" s="31"/>
      <c r="E110" s="46"/>
      <c r="F110" s="46"/>
      <c r="G110" s="46"/>
      <c r="H110" s="46"/>
      <c r="I110" s="34"/>
      <c r="J110" s="35"/>
      <c r="K110" s="30" t="str">
        <f>IF(ISERROR(VLOOKUP(Tabla13[[#This Row],[Meta PDL]],Tabla4[[Meta]:[COMPONENTE PROYECTO]],2,0)),"",(VLOOKUP(Tabla13[[#This Row],[Meta PDL]],Tabla4[[Meta]:[COMPONENTE PROYECTO]],2,0)))</f>
        <v/>
      </c>
      <c r="L110" s="93"/>
      <c r="M110" s="51" t="s">
        <v>46</v>
      </c>
      <c r="N110" s="51" t="s">
        <v>46</v>
      </c>
      <c r="O110" s="51" t="s">
        <v>46</v>
      </c>
      <c r="P110" s="51" t="s">
        <v>46</v>
      </c>
      <c r="Q110" s="32"/>
      <c r="R110" s="36"/>
      <c r="S110" s="36"/>
      <c r="T110" s="36"/>
      <c r="U110" s="36"/>
      <c r="V110" s="32"/>
      <c r="W110" s="33"/>
      <c r="X110" s="94"/>
      <c r="Y110" s="91"/>
      <c r="Z110" s="92" t="s">
        <v>46</v>
      </c>
      <c r="AA110" s="32" t="s">
        <v>46</v>
      </c>
      <c r="AB110" s="32" t="s">
        <v>46</v>
      </c>
      <c r="AC110" s="32" t="s">
        <v>46</v>
      </c>
      <c r="AD110" s="32" t="s">
        <v>46</v>
      </c>
      <c r="AE110" s="32" t="s">
        <v>46</v>
      </c>
      <c r="AF110" s="32" t="s">
        <v>46</v>
      </c>
      <c r="AG110" s="32" t="s">
        <v>46</v>
      </c>
      <c r="AH110" s="32" t="s">
        <v>46</v>
      </c>
      <c r="AI110" s="32" t="s">
        <v>46</v>
      </c>
    </row>
    <row r="111" spans="1:35" ht="15" customHeight="1" x14ac:dyDescent="0.3">
      <c r="A111" s="77" t="s">
        <v>46</v>
      </c>
      <c r="B111" s="33"/>
      <c r="C111" s="33"/>
      <c r="D111" s="31"/>
      <c r="E111" s="46"/>
      <c r="F111" s="46"/>
      <c r="G111" s="46"/>
      <c r="H111" s="46"/>
      <c r="I111" s="34"/>
      <c r="J111" s="35"/>
      <c r="K111" s="30" t="str">
        <f>IF(ISERROR(VLOOKUP(Tabla13[[#This Row],[Meta PDL]],Tabla4[[Meta]:[COMPONENTE PROYECTO]],2,0)),"",(VLOOKUP(Tabla13[[#This Row],[Meta PDL]],Tabla4[[Meta]:[COMPONENTE PROYECTO]],2,0)))</f>
        <v/>
      </c>
      <c r="L111" s="93"/>
      <c r="M111" s="51" t="s">
        <v>46</v>
      </c>
      <c r="N111" s="51" t="s">
        <v>46</v>
      </c>
      <c r="O111" s="51" t="s">
        <v>46</v>
      </c>
      <c r="P111" s="51" t="s">
        <v>46</v>
      </c>
      <c r="Q111" s="32"/>
      <c r="R111" s="36"/>
      <c r="S111" s="36"/>
      <c r="T111" s="36"/>
      <c r="U111" s="36"/>
      <c r="V111" s="32"/>
      <c r="W111" s="33"/>
      <c r="X111" s="94"/>
      <c r="Y111" s="91"/>
      <c r="Z111" s="92" t="s">
        <v>46</v>
      </c>
      <c r="AA111" s="32" t="s">
        <v>46</v>
      </c>
      <c r="AB111" s="32" t="s">
        <v>46</v>
      </c>
      <c r="AC111" s="32" t="s">
        <v>46</v>
      </c>
      <c r="AD111" s="32" t="s">
        <v>46</v>
      </c>
      <c r="AE111" s="32" t="s">
        <v>46</v>
      </c>
      <c r="AF111" s="32" t="s">
        <v>46</v>
      </c>
      <c r="AG111" s="32" t="s">
        <v>46</v>
      </c>
      <c r="AH111" s="32" t="s">
        <v>46</v>
      </c>
      <c r="AI111" s="32" t="s">
        <v>46</v>
      </c>
    </row>
    <row r="112" spans="1:35" ht="15" customHeight="1" x14ac:dyDescent="0.3">
      <c r="A112" s="77" t="s">
        <v>46</v>
      </c>
      <c r="B112" s="33"/>
      <c r="C112" s="33"/>
      <c r="D112" s="31"/>
      <c r="E112" s="46"/>
      <c r="F112" s="46"/>
      <c r="G112" s="46"/>
      <c r="H112" s="46"/>
      <c r="I112" s="34"/>
      <c r="J112" s="35"/>
      <c r="K112" s="30" t="str">
        <f>IF(ISERROR(VLOOKUP(Tabla13[[#This Row],[Meta PDL]],Tabla4[[Meta]:[COMPONENTE PROYECTO]],2,0)),"",(VLOOKUP(Tabla13[[#This Row],[Meta PDL]],Tabla4[[Meta]:[COMPONENTE PROYECTO]],2,0)))</f>
        <v/>
      </c>
      <c r="L112" s="93"/>
      <c r="M112" s="51" t="s">
        <v>46</v>
      </c>
      <c r="N112" s="51" t="s">
        <v>46</v>
      </c>
      <c r="O112" s="51" t="s">
        <v>46</v>
      </c>
      <c r="P112" s="51" t="s">
        <v>46</v>
      </c>
      <c r="Q112" s="32"/>
      <c r="R112" s="36"/>
      <c r="S112" s="36"/>
      <c r="T112" s="36"/>
      <c r="U112" s="36"/>
      <c r="V112" s="32"/>
      <c r="W112" s="33"/>
      <c r="X112" s="94"/>
      <c r="Y112" s="91"/>
      <c r="Z112" s="92" t="s">
        <v>46</v>
      </c>
      <c r="AA112" s="32" t="s">
        <v>46</v>
      </c>
      <c r="AB112" s="32" t="s">
        <v>46</v>
      </c>
      <c r="AC112" s="32" t="s">
        <v>46</v>
      </c>
      <c r="AD112" s="32" t="s">
        <v>46</v>
      </c>
      <c r="AE112" s="32" t="s">
        <v>46</v>
      </c>
      <c r="AF112" s="32" t="s">
        <v>46</v>
      </c>
      <c r="AG112" s="32" t="s">
        <v>46</v>
      </c>
      <c r="AH112" s="32" t="s">
        <v>46</v>
      </c>
      <c r="AI112" s="32" t="s">
        <v>46</v>
      </c>
    </row>
    <row r="113" spans="1:35" ht="15" customHeight="1" x14ac:dyDescent="0.3">
      <c r="A113" s="77" t="s">
        <v>46</v>
      </c>
      <c r="B113" s="33"/>
      <c r="C113" s="33"/>
      <c r="D113" s="31"/>
      <c r="E113" s="46"/>
      <c r="F113" s="46"/>
      <c r="G113" s="46"/>
      <c r="H113" s="46"/>
      <c r="I113" s="34"/>
      <c r="J113" s="35"/>
      <c r="K113" s="30" t="str">
        <f>IF(ISERROR(VLOOKUP(Tabla13[[#This Row],[Meta PDL]],Tabla4[[Meta]:[COMPONENTE PROYECTO]],2,0)),"",(VLOOKUP(Tabla13[[#This Row],[Meta PDL]],Tabla4[[Meta]:[COMPONENTE PROYECTO]],2,0)))</f>
        <v/>
      </c>
      <c r="L113" s="93"/>
      <c r="M113" s="51" t="s">
        <v>46</v>
      </c>
      <c r="N113" s="51" t="s">
        <v>46</v>
      </c>
      <c r="O113" s="51" t="s">
        <v>46</v>
      </c>
      <c r="P113" s="51" t="s">
        <v>46</v>
      </c>
      <c r="Q113" s="32"/>
      <c r="R113" s="36"/>
      <c r="S113" s="36"/>
      <c r="T113" s="36"/>
      <c r="U113" s="36"/>
      <c r="V113" s="32"/>
      <c r="W113" s="33"/>
      <c r="X113" s="94"/>
      <c r="Y113" s="91"/>
      <c r="Z113" s="92" t="s">
        <v>46</v>
      </c>
      <c r="AA113" s="32" t="s">
        <v>46</v>
      </c>
      <c r="AB113" s="32" t="s">
        <v>46</v>
      </c>
      <c r="AC113" s="32" t="s">
        <v>46</v>
      </c>
      <c r="AD113" s="32" t="s">
        <v>46</v>
      </c>
      <c r="AE113" s="32" t="s">
        <v>46</v>
      </c>
      <c r="AF113" s="32" t="s">
        <v>46</v>
      </c>
      <c r="AG113" s="32" t="s">
        <v>46</v>
      </c>
      <c r="AH113" s="32" t="s">
        <v>46</v>
      </c>
      <c r="AI113" s="32" t="s">
        <v>46</v>
      </c>
    </row>
    <row r="114" spans="1:35" ht="15" customHeight="1" x14ac:dyDescent="0.3">
      <c r="A114" s="77" t="s">
        <v>46</v>
      </c>
      <c r="B114" s="33"/>
      <c r="C114" s="33"/>
      <c r="D114" s="31"/>
      <c r="E114" s="46"/>
      <c r="F114" s="46"/>
      <c r="G114" s="46"/>
      <c r="H114" s="46"/>
      <c r="I114" s="34"/>
      <c r="J114" s="35"/>
      <c r="K114" s="30" t="str">
        <f>IF(ISERROR(VLOOKUP(Tabla13[[#This Row],[Meta PDL]],Tabla4[[Meta]:[COMPONENTE PROYECTO]],2,0)),"",(VLOOKUP(Tabla13[[#This Row],[Meta PDL]],Tabla4[[Meta]:[COMPONENTE PROYECTO]],2,0)))</f>
        <v/>
      </c>
      <c r="L114" s="93"/>
      <c r="M114" s="51" t="s">
        <v>46</v>
      </c>
      <c r="N114" s="51" t="s">
        <v>46</v>
      </c>
      <c r="O114" s="51" t="s">
        <v>46</v>
      </c>
      <c r="P114" s="51" t="s">
        <v>46</v>
      </c>
      <c r="Q114" s="32"/>
      <c r="R114" s="36"/>
      <c r="S114" s="36"/>
      <c r="T114" s="36"/>
      <c r="U114" s="36"/>
      <c r="V114" s="32"/>
      <c r="W114" s="33"/>
      <c r="X114" s="94"/>
      <c r="Y114" s="91"/>
      <c r="Z114" s="92" t="s">
        <v>46</v>
      </c>
      <c r="AA114" s="32" t="s">
        <v>46</v>
      </c>
      <c r="AB114" s="32" t="s">
        <v>46</v>
      </c>
      <c r="AC114" s="32" t="s">
        <v>46</v>
      </c>
      <c r="AD114" s="32" t="s">
        <v>46</v>
      </c>
      <c r="AE114" s="32" t="s">
        <v>46</v>
      </c>
      <c r="AF114" s="32" t="s">
        <v>46</v>
      </c>
      <c r="AG114" s="32" t="s">
        <v>46</v>
      </c>
      <c r="AH114" s="32" t="s">
        <v>46</v>
      </c>
      <c r="AI114" s="32" t="s">
        <v>46</v>
      </c>
    </row>
    <row r="115" spans="1:35" ht="15" customHeight="1" x14ac:dyDescent="0.3">
      <c r="A115" s="77" t="s">
        <v>46</v>
      </c>
      <c r="B115" s="33"/>
      <c r="C115" s="33"/>
      <c r="D115" s="31"/>
      <c r="E115" s="46"/>
      <c r="F115" s="46"/>
      <c r="G115" s="46"/>
      <c r="H115" s="46"/>
      <c r="I115" s="34"/>
      <c r="J115" s="35"/>
      <c r="K115" s="30" t="str">
        <f>IF(ISERROR(VLOOKUP(Tabla13[[#This Row],[Meta PDL]],Tabla4[[Meta]:[COMPONENTE PROYECTO]],2,0)),"",(VLOOKUP(Tabla13[[#This Row],[Meta PDL]],Tabla4[[Meta]:[COMPONENTE PROYECTO]],2,0)))</f>
        <v/>
      </c>
      <c r="L115" s="93"/>
      <c r="M115" s="51" t="s">
        <v>46</v>
      </c>
      <c r="N115" s="51" t="s">
        <v>46</v>
      </c>
      <c r="O115" s="51" t="s">
        <v>46</v>
      </c>
      <c r="P115" s="51" t="s">
        <v>46</v>
      </c>
      <c r="Q115" s="32"/>
      <c r="R115" s="36"/>
      <c r="S115" s="36"/>
      <c r="T115" s="36"/>
      <c r="U115" s="36"/>
      <c r="V115" s="32"/>
      <c r="W115" s="33"/>
      <c r="X115" s="94"/>
      <c r="Y115" s="91"/>
      <c r="Z115" s="92" t="s">
        <v>46</v>
      </c>
      <c r="AA115" s="32" t="s">
        <v>46</v>
      </c>
      <c r="AB115" s="32" t="s">
        <v>46</v>
      </c>
      <c r="AC115" s="32" t="s">
        <v>46</v>
      </c>
      <c r="AD115" s="32" t="s">
        <v>46</v>
      </c>
      <c r="AE115" s="32" t="s">
        <v>46</v>
      </c>
      <c r="AF115" s="32" t="s">
        <v>46</v>
      </c>
      <c r="AG115" s="32" t="s">
        <v>46</v>
      </c>
      <c r="AH115" s="32" t="s">
        <v>46</v>
      </c>
      <c r="AI115" s="32" t="s">
        <v>46</v>
      </c>
    </row>
    <row r="116" spans="1:35" ht="15" customHeight="1" x14ac:dyDescent="0.3">
      <c r="A116" s="77" t="s">
        <v>46</v>
      </c>
      <c r="B116" s="33"/>
      <c r="C116" s="33"/>
      <c r="D116" s="31"/>
      <c r="E116" s="46"/>
      <c r="F116" s="46"/>
      <c r="G116" s="46"/>
      <c r="H116" s="46"/>
      <c r="I116" s="34"/>
      <c r="J116" s="35"/>
      <c r="K116" s="30" t="str">
        <f>IF(ISERROR(VLOOKUP(Tabla13[[#This Row],[Meta PDL]],Tabla4[[Meta]:[COMPONENTE PROYECTO]],2,0)),"",(VLOOKUP(Tabla13[[#This Row],[Meta PDL]],Tabla4[[Meta]:[COMPONENTE PROYECTO]],2,0)))</f>
        <v/>
      </c>
      <c r="L116" s="93"/>
      <c r="M116" s="51" t="s">
        <v>46</v>
      </c>
      <c r="N116" s="51" t="s">
        <v>46</v>
      </c>
      <c r="O116" s="51" t="s">
        <v>46</v>
      </c>
      <c r="P116" s="51" t="s">
        <v>46</v>
      </c>
      <c r="Q116" s="32"/>
      <c r="R116" s="36"/>
      <c r="S116" s="36"/>
      <c r="T116" s="36"/>
      <c r="U116" s="36"/>
      <c r="V116" s="32"/>
      <c r="W116" s="33"/>
      <c r="X116" s="94"/>
      <c r="Y116" s="91"/>
      <c r="Z116" s="92" t="s">
        <v>46</v>
      </c>
      <c r="AA116" s="32" t="s">
        <v>46</v>
      </c>
      <c r="AB116" s="32" t="s">
        <v>46</v>
      </c>
      <c r="AC116" s="32" t="s">
        <v>46</v>
      </c>
      <c r="AD116" s="32" t="s">
        <v>46</v>
      </c>
      <c r="AE116" s="32" t="s">
        <v>46</v>
      </c>
      <c r="AF116" s="32" t="s">
        <v>46</v>
      </c>
      <c r="AG116" s="32" t="s">
        <v>46</v>
      </c>
      <c r="AH116" s="32" t="s">
        <v>46</v>
      </c>
      <c r="AI116" s="32" t="s">
        <v>46</v>
      </c>
    </row>
    <row r="117" spans="1:35" ht="15" customHeight="1" x14ac:dyDescent="0.3">
      <c r="A117" s="77" t="s">
        <v>46</v>
      </c>
      <c r="B117" s="33"/>
      <c r="C117" s="33"/>
      <c r="D117" s="31"/>
      <c r="E117" s="46"/>
      <c r="F117" s="46"/>
      <c r="G117" s="46"/>
      <c r="H117" s="46"/>
      <c r="I117" s="34"/>
      <c r="J117" s="35"/>
      <c r="K117" s="30" t="str">
        <f>IF(ISERROR(VLOOKUP(Tabla13[[#This Row],[Meta PDL]],Tabla4[[Meta]:[COMPONENTE PROYECTO]],2,0)),"",(VLOOKUP(Tabla13[[#This Row],[Meta PDL]],Tabla4[[Meta]:[COMPONENTE PROYECTO]],2,0)))</f>
        <v/>
      </c>
      <c r="L117" s="93"/>
      <c r="M117" s="51" t="s">
        <v>46</v>
      </c>
      <c r="N117" s="51" t="s">
        <v>46</v>
      </c>
      <c r="O117" s="51" t="s">
        <v>46</v>
      </c>
      <c r="P117" s="51" t="s">
        <v>46</v>
      </c>
      <c r="Q117" s="32"/>
      <c r="R117" s="36"/>
      <c r="S117" s="36"/>
      <c r="T117" s="36"/>
      <c r="U117" s="36"/>
      <c r="V117" s="32"/>
      <c r="W117" s="33"/>
      <c r="X117" s="94"/>
      <c r="Y117" s="91"/>
      <c r="Z117" s="92" t="s">
        <v>46</v>
      </c>
      <c r="AA117" s="32" t="s">
        <v>46</v>
      </c>
      <c r="AB117" s="32" t="s">
        <v>46</v>
      </c>
      <c r="AC117" s="32" t="s">
        <v>46</v>
      </c>
      <c r="AD117" s="32" t="s">
        <v>46</v>
      </c>
      <c r="AE117" s="32" t="s">
        <v>46</v>
      </c>
      <c r="AF117" s="32" t="s">
        <v>46</v>
      </c>
      <c r="AG117" s="32" t="s">
        <v>46</v>
      </c>
      <c r="AH117" s="32" t="s">
        <v>46</v>
      </c>
      <c r="AI117" s="32" t="s">
        <v>46</v>
      </c>
    </row>
    <row r="118" spans="1:35" ht="15" customHeight="1" x14ac:dyDescent="0.3">
      <c r="A118" s="77" t="s">
        <v>46</v>
      </c>
      <c r="B118" s="33"/>
      <c r="C118" s="33"/>
      <c r="D118" s="31"/>
      <c r="E118" s="46"/>
      <c r="F118" s="46"/>
      <c r="G118" s="46"/>
      <c r="H118" s="46"/>
      <c r="I118" s="34"/>
      <c r="J118" s="35"/>
      <c r="K118" s="30" t="str">
        <f>IF(ISERROR(VLOOKUP(Tabla13[[#This Row],[Meta PDL]],Tabla4[[Meta]:[COMPONENTE PROYECTO]],2,0)),"",(VLOOKUP(Tabla13[[#This Row],[Meta PDL]],Tabla4[[Meta]:[COMPONENTE PROYECTO]],2,0)))</f>
        <v/>
      </c>
      <c r="L118" s="93"/>
      <c r="M118" s="51" t="s">
        <v>46</v>
      </c>
      <c r="N118" s="51" t="s">
        <v>46</v>
      </c>
      <c r="O118" s="51" t="s">
        <v>46</v>
      </c>
      <c r="P118" s="51" t="s">
        <v>46</v>
      </c>
      <c r="Q118" s="32"/>
      <c r="R118" s="36"/>
      <c r="S118" s="36"/>
      <c r="T118" s="36"/>
      <c r="U118" s="36"/>
      <c r="V118" s="32"/>
      <c r="W118" s="33"/>
      <c r="X118" s="94"/>
      <c r="Y118" s="91"/>
      <c r="Z118" s="92" t="s">
        <v>46</v>
      </c>
      <c r="AA118" s="32" t="s">
        <v>46</v>
      </c>
      <c r="AB118" s="32" t="s">
        <v>46</v>
      </c>
      <c r="AC118" s="32" t="s">
        <v>46</v>
      </c>
      <c r="AD118" s="32" t="s">
        <v>46</v>
      </c>
      <c r="AE118" s="32" t="s">
        <v>46</v>
      </c>
      <c r="AF118" s="32" t="s">
        <v>46</v>
      </c>
      <c r="AG118" s="32" t="s">
        <v>46</v>
      </c>
      <c r="AH118" s="32" t="s">
        <v>46</v>
      </c>
      <c r="AI118" s="32" t="s">
        <v>46</v>
      </c>
    </row>
    <row r="119" spans="1:35" ht="15" customHeight="1" x14ac:dyDescent="0.3">
      <c r="A119" s="77" t="s">
        <v>46</v>
      </c>
      <c r="B119" s="33"/>
      <c r="C119" s="33"/>
      <c r="D119" s="31"/>
      <c r="E119" s="46"/>
      <c r="F119" s="46"/>
      <c r="G119" s="46"/>
      <c r="H119" s="46"/>
      <c r="I119" s="34"/>
      <c r="J119" s="35"/>
      <c r="K119" s="30" t="str">
        <f>IF(ISERROR(VLOOKUP(Tabla13[[#This Row],[Meta PDL]],Tabla4[[Meta]:[COMPONENTE PROYECTO]],2,0)),"",(VLOOKUP(Tabla13[[#This Row],[Meta PDL]],Tabla4[[Meta]:[COMPONENTE PROYECTO]],2,0)))</f>
        <v/>
      </c>
      <c r="L119" s="93"/>
      <c r="M119" s="51" t="s">
        <v>46</v>
      </c>
      <c r="N119" s="51" t="s">
        <v>46</v>
      </c>
      <c r="O119" s="51" t="s">
        <v>46</v>
      </c>
      <c r="P119" s="51" t="s">
        <v>46</v>
      </c>
      <c r="Q119" s="32"/>
      <c r="R119" s="36"/>
      <c r="S119" s="36"/>
      <c r="T119" s="36"/>
      <c r="U119" s="36"/>
      <c r="V119" s="32"/>
      <c r="W119" s="33"/>
      <c r="X119" s="94"/>
      <c r="Y119" s="91"/>
      <c r="Z119" s="92" t="s">
        <v>46</v>
      </c>
      <c r="AA119" s="32" t="s">
        <v>46</v>
      </c>
      <c r="AB119" s="32" t="s">
        <v>46</v>
      </c>
      <c r="AC119" s="32" t="s">
        <v>46</v>
      </c>
      <c r="AD119" s="32" t="s">
        <v>46</v>
      </c>
      <c r="AE119" s="32" t="s">
        <v>46</v>
      </c>
      <c r="AF119" s="32" t="s">
        <v>46</v>
      </c>
      <c r="AG119" s="32" t="s">
        <v>46</v>
      </c>
      <c r="AH119" s="32" t="s">
        <v>46</v>
      </c>
      <c r="AI119" s="32" t="s">
        <v>46</v>
      </c>
    </row>
    <row r="120" spans="1:35" ht="15" customHeight="1" x14ac:dyDescent="0.3">
      <c r="A120" s="77" t="s">
        <v>46</v>
      </c>
      <c r="B120" s="33"/>
      <c r="C120" s="33"/>
      <c r="D120" s="31"/>
      <c r="E120" s="46"/>
      <c r="F120" s="46"/>
      <c r="G120" s="46"/>
      <c r="H120" s="46"/>
      <c r="I120" s="34"/>
      <c r="J120" s="35"/>
      <c r="K120" s="30" t="str">
        <f>IF(ISERROR(VLOOKUP(Tabla13[[#This Row],[Meta PDL]],Tabla4[[Meta]:[COMPONENTE PROYECTO]],2,0)),"",(VLOOKUP(Tabla13[[#This Row],[Meta PDL]],Tabla4[[Meta]:[COMPONENTE PROYECTO]],2,0)))</f>
        <v/>
      </c>
      <c r="L120" s="93"/>
      <c r="M120" s="51" t="s">
        <v>46</v>
      </c>
      <c r="N120" s="51" t="s">
        <v>46</v>
      </c>
      <c r="O120" s="51" t="s">
        <v>46</v>
      </c>
      <c r="P120" s="51" t="s">
        <v>46</v>
      </c>
      <c r="Q120" s="32"/>
      <c r="R120" s="36"/>
      <c r="S120" s="36"/>
      <c r="T120" s="36"/>
      <c r="U120" s="36"/>
      <c r="V120" s="32"/>
      <c r="W120" s="33"/>
      <c r="X120" s="94"/>
      <c r="Y120" s="91"/>
      <c r="Z120" s="92" t="s">
        <v>46</v>
      </c>
      <c r="AA120" s="32" t="s">
        <v>46</v>
      </c>
      <c r="AB120" s="32" t="s">
        <v>46</v>
      </c>
      <c r="AC120" s="32" t="s">
        <v>46</v>
      </c>
      <c r="AD120" s="32" t="s">
        <v>46</v>
      </c>
      <c r="AE120" s="32" t="s">
        <v>46</v>
      </c>
      <c r="AF120" s="32" t="s">
        <v>46</v>
      </c>
      <c r="AG120" s="32" t="s">
        <v>46</v>
      </c>
      <c r="AH120" s="32" t="s">
        <v>46</v>
      </c>
      <c r="AI120" s="32" t="s">
        <v>46</v>
      </c>
    </row>
    <row r="121" spans="1:35" ht="15" customHeight="1" x14ac:dyDescent="0.3">
      <c r="A121" s="77" t="s">
        <v>46</v>
      </c>
      <c r="B121" s="33"/>
      <c r="C121" s="33"/>
      <c r="D121" s="31"/>
      <c r="E121" s="46"/>
      <c r="F121" s="46"/>
      <c r="G121" s="46"/>
      <c r="H121" s="46"/>
      <c r="I121" s="34"/>
      <c r="J121" s="35"/>
      <c r="K121" s="30" t="str">
        <f>IF(ISERROR(VLOOKUP(Tabla13[[#This Row],[Meta PDL]],Tabla4[[Meta]:[COMPONENTE PROYECTO]],2,0)),"",(VLOOKUP(Tabla13[[#This Row],[Meta PDL]],Tabla4[[Meta]:[COMPONENTE PROYECTO]],2,0)))</f>
        <v/>
      </c>
      <c r="L121" s="93"/>
      <c r="M121" s="51" t="s">
        <v>46</v>
      </c>
      <c r="N121" s="51" t="s">
        <v>46</v>
      </c>
      <c r="O121" s="51" t="s">
        <v>46</v>
      </c>
      <c r="P121" s="51" t="s">
        <v>46</v>
      </c>
      <c r="Q121" s="32"/>
      <c r="R121" s="36"/>
      <c r="S121" s="36"/>
      <c r="T121" s="36"/>
      <c r="U121" s="36"/>
      <c r="V121" s="32"/>
      <c r="W121" s="33"/>
      <c r="X121" s="94"/>
      <c r="Y121" s="91"/>
      <c r="Z121" s="92" t="s">
        <v>46</v>
      </c>
      <c r="AA121" s="32" t="s">
        <v>46</v>
      </c>
      <c r="AB121" s="32" t="s">
        <v>46</v>
      </c>
      <c r="AC121" s="32" t="s">
        <v>46</v>
      </c>
      <c r="AD121" s="32" t="s">
        <v>46</v>
      </c>
      <c r="AE121" s="32" t="s">
        <v>46</v>
      </c>
      <c r="AF121" s="32" t="s">
        <v>46</v>
      </c>
      <c r="AG121" s="32" t="s">
        <v>46</v>
      </c>
      <c r="AH121" s="32" t="s">
        <v>46</v>
      </c>
      <c r="AI121" s="32" t="s">
        <v>46</v>
      </c>
    </row>
    <row r="122" spans="1:35" ht="15" customHeight="1" x14ac:dyDescent="0.3">
      <c r="A122" s="77" t="s">
        <v>46</v>
      </c>
      <c r="B122" s="33"/>
      <c r="C122" s="33"/>
      <c r="D122" s="31"/>
      <c r="E122" s="46"/>
      <c r="F122" s="46"/>
      <c r="G122" s="46"/>
      <c r="H122" s="46"/>
      <c r="I122" s="34"/>
      <c r="J122" s="35"/>
      <c r="K122" s="30" t="str">
        <f>IF(ISERROR(VLOOKUP(Tabla13[[#This Row],[Meta PDL]],Tabla4[[Meta]:[COMPONENTE PROYECTO]],2,0)),"",(VLOOKUP(Tabla13[[#This Row],[Meta PDL]],Tabla4[[Meta]:[COMPONENTE PROYECTO]],2,0)))</f>
        <v/>
      </c>
      <c r="L122" s="93"/>
      <c r="M122" s="51" t="s">
        <v>46</v>
      </c>
      <c r="N122" s="51" t="s">
        <v>46</v>
      </c>
      <c r="O122" s="51" t="s">
        <v>46</v>
      </c>
      <c r="P122" s="51" t="s">
        <v>46</v>
      </c>
      <c r="Q122" s="32"/>
      <c r="R122" s="36"/>
      <c r="S122" s="36"/>
      <c r="T122" s="36"/>
      <c r="U122" s="36"/>
      <c r="V122" s="32"/>
      <c r="W122" s="33"/>
      <c r="X122" s="94"/>
      <c r="Y122" s="91"/>
      <c r="Z122" s="92" t="s">
        <v>46</v>
      </c>
      <c r="AA122" s="32" t="s">
        <v>46</v>
      </c>
      <c r="AB122" s="32" t="s">
        <v>46</v>
      </c>
      <c r="AC122" s="32" t="s">
        <v>46</v>
      </c>
      <c r="AD122" s="32" t="s">
        <v>46</v>
      </c>
      <c r="AE122" s="32" t="s">
        <v>46</v>
      </c>
      <c r="AF122" s="32" t="s">
        <v>46</v>
      </c>
      <c r="AG122" s="32" t="s">
        <v>46</v>
      </c>
      <c r="AH122" s="32" t="s">
        <v>46</v>
      </c>
      <c r="AI122" s="32" t="s">
        <v>46</v>
      </c>
    </row>
    <row r="123" spans="1:35" ht="15" customHeight="1" x14ac:dyDescent="0.3">
      <c r="A123" s="77" t="s">
        <v>46</v>
      </c>
      <c r="B123" s="33"/>
      <c r="C123" s="33"/>
      <c r="D123" s="31"/>
      <c r="E123" s="46"/>
      <c r="F123" s="46"/>
      <c r="G123" s="46"/>
      <c r="H123" s="46"/>
      <c r="I123" s="34"/>
      <c r="J123" s="35"/>
      <c r="K123" s="30" t="str">
        <f>IF(ISERROR(VLOOKUP(Tabla13[[#This Row],[Meta PDL]],Tabla4[[Meta]:[COMPONENTE PROYECTO]],2,0)),"",(VLOOKUP(Tabla13[[#This Row],[Meta PDL]],Tabla4[[Meta]:[COMPONENTE PROYECTO]],2,0)))</f>
        <v/>
      </c>
      <c r="L123" s="93"/>
      <c r="M123" s="51" t="s">
        <v>46</v>
      </c>
      <c r="N123" s="51" t="s">
        <v>46</v>
      </c>
      <c r="O123" s="51" t="s">
        <v>46</v>
      </c>
      <c r="P123" s="51" t="s">
        <v>46</v>
      </c>
      <c r="Q123" s="32"/>
      <c r="R123" s="36"/>
      <c r="S123" s="36"/>
      <c r="T123" s="36"/>
      <c r="U123" s="36"/>
      <c r="V123" s="32"/>
      <c r="W123" s="33"/>
      <c r="X123" s="94"/>
      <c r="Y123" s="91"/>
      <c r="Z123" s="92" t="s">
        <v>46</v>
      </c>
      <c r="AA123" s="32" t="s">
        <v>46</v>
      </c>
      <c r="AB123" s="32" t="s">
        <v>46</v>
      </c>
      <c r="AC123" s="32" t="s">
        <v>46</v>
      </c>
      <c r="AD123" s="32" t="s">
        <v>46</v>
      </c>
      <c r="AE123" s="32" t="s">
        <v>46</v>
      </c>
      <c r="AF123" s="32" t="s">
        <v>46</v>
      </c>
      <c r="AG123" s="32" t="s">
        <v>46</v>
      </c>
      <c r="AH123" s="32" t="s">
        <v>46</v>
      </c>
      <c r="AI123" s="32" t="s">
        <v>46</v>
      </c>
    </row>
    <row r="124" spans="1:35" ht="15" customHeight="1" x14ac:dyDescent="0.3">
      <c r="A124" s="77" t="s">
        <v>46</v>
      </c>
      <c r="B124" s="33"/>
      <c r="C124" s="33"/>
      <c r="D124" s="31"/>
      <c r="E124" s="46"/>
      <c r="F124" s="46"/>
      <c r="G124" s="46"/>
      <c r="H124" s="46"/>
      <c r="I124" s="34"/>
      <c r="J124" s="35"/>
      <c r="K124" s="30" t="str">
        <f>IF(ISERROR(VLOOKUP(Tabla13[[#This Row],[Meta PDL]],Tabla4[[Meta]:[COMPONENTE PROYECTO]],2,0)),"",(VLOOKUP(Tabla13[[#This Row],[Meta PDL]],Tabla4[[Meta]:[COMPONENTE PROYECTO]],2,0)))</f>
        <v/>
      </c>
      <c r="L124" s="93"/>
      <c r="M124" s="51" t="s">
        <v>46</v>
      </c>
      <c r="N124" s="51" t="s">
        <v>46</v>
      </c>
      <c r="O124" s="51" t="s">
        <v>46</v>
      </c>
      <c r="P124" s="51" t="s">
        <v>46</v>
      </c>
      <c r="Q124" s="32"/>
      <c r="R124" s="36"/>
      <c r="S124" s="36"/>
      <c r="T124" s="36"/>
      <c r="U124" s="36"/>
      <c r="V124" s="32"/>
      <c r="W124" s="33"/>
      <c r="X124" s="94"/>
      <c r="Y124" s="91"/>
      <c r="Z124" s="92" t="s">
        <v>46</v>
      </c>
      <c r="AA124" s="32" t="s">
        <v>46</v>
      </c>
      <c r="AB124" s="32" t="s">
        <v>46</v>
      </c>
      <c r="AC124" s="32" t="s">
        <v>46</v>
      </c>
      <c r="AD124" s="32" t="s">
        <v>46</v>
      </c>
      <c r="AE124" s="32" t="s">
        <v>46</v>
      </c>
      <c r="AF124" s="32" t="s">
        <v>46</v>
      </c>
      <c r="AG124" s="32" t="s">
        <v>46</v>
      </c>
      <c r="AH124" s="32" t="s">
        <v>46</v>
      </c>
      <c r="AI124" s="32" t="s">
        <v>46</v>
      </c>
    </row>
    <row r="125" spans="1:35" ht="15" customHeight="1" x14ac:dyDescent="0.3">
      <c r="A125" s="77" t="s">
        <v>46</v>
      </c>
      <c r="B125" s="33"/>
      <c r="C125" s="33"/>
      <c r="D125" s="31"/>
      <c r="E125" s="46"/>
      <c r="F125" s="46"/>
      <c r="G125" s="46"/>
      <c r="H125" s="46"/>
      <c r="I125" s="34"/>
      <c r="J125" s="35"/>
      <c r="K125" s="30" t="str">
        <f>IF(ISERROR(VLOOKUP(Tabla13[[#This Row],[Meta PDL]],Tabla4[[Meta]:[COMPONENTE PROYECTO]],2,0)),"",(VLOOKUP(Tabla13[[#This Row],[Meta PDL]],Tabla4[[Meta]:[COMPONENTE PROYECTO]],2,0)))</f>
        <v/>
      </c>
      <c r="L125" s="93"/>
      <c r="M125" s="51" t="s">
        <v>46</v>
      </c>
      <c r="N125" s="51" t="s">
        <v>46</v>
      </c>
      <c r="O125" s="51" t="s">
        <v>46</v>
      </c>
      <c r="P125" s="51" t="s">
        <v>46</v>
      </c>
      <c r="Q125" s="32"/>
      <c r="R125" s="36"/>
      <c r="S125" s="36"/>
      <c r="T125" s="36"/>
      <c r="U125" s="36"/>
      <c r="V125" s="32"/>
      <c r="W125" s="33"/>
      <c r="X125" s="94"/>
      <c r="Y125" s="91"/>
      <c r="Z125" s="92" t="s">
        <v>46</v>
      </c>
      <c r="AA125" s="32" t="s">
        <v>46</v>
      </c>
      <c r="AB125" s="32" t="s">
        <v>46</v>
      </c>
      <c r="AC125" s="32" t="s">
        <v>46</v>
      </c>
      <c r="AD125" s="32" t="s">
        <v>46</v>
      </c>
      <c r="AE125" s="32" t="s">
        <v>46</v>
      </c>
      <c r="AF125" s="32" t="s">
        <v>46</v>
      </c>
      <c r="AG125" s="32" t="s">
        <v>46</v>
      </c>
      <c r="AH125" s="32" t="s">
        <v>46</v>
      </c>
      <c r="AI125" s="32" t="s">
        <v>46</v>
      </c>
    </row>
    <row r="126" spans="1:35" ht="15" customHeight="1" x14ac:dyDescent="0.3">
      <c r="A126" s="77" t="s">
        <v>46</v>
      </c>
      <c r="B126" s="33"/>
      <c r="C126" s="33"/>
      <c r="D126" s="31"/>
      <c r="E126" s="46"/>
      <c r="F126" s="46"/>
      <c r="G126" s="46"/>
      <c r="H126" s="46"/>
      <c r="I126" s="34"/>
      <c r="J126" s="35"/>
      <c r="K126" s="30" t="str">
        <f>IF(ISERROR(VLOOKUP(Tabla13[[#This Row],[Meta PDL]],Tabla4[[Meta]:[COMPONENTE PROYECTO]],2,0)),"",(VLOOKUP(Tabla13[[#This Row],[Meta PDL]],Tabla4[[Meta]:[COMPONENTE PROYECTO]],2,0)))</f>
        <v/>
      </c>
      <c r="L126" s="93"/>
      <c r="M126" s="51" t="s">
        <v>46</v>
      </c>
      <c r="N126" s="51" t="s">
        <v>46</v>
      </c>
      <c r="O126" s="51" t="s">
        <v>46</v>
      </c>
      <c r="P126" s="51" t="s">
        <v>46</v>
      </c>
      <c r="Q126" s="32"/>
      <c r="R126" s="36"/>
      <c r="S126" s="36"/>
      <c r="T126" s="36"/>
      <c r="U126" s="36"/>
      <c r="V126" s="32"/>
      <c r="W126" s="33"/>
      <c r="X126" s="94"/>
      <c r="Y126" s="91"/>
      <c r="Z126" s="92" t="s">
        <v>46</v>
      </c>
      <c r="AA126" s="32" t="s">
        <v>46</v>
      </c>
      <c r="AB126" s="32" t="s">
        <v>46</v>
      </c>
      <c r="AC126" s="32" t="s">
        <v>46</v>
      </c>
      <c r="AD126" s="32" t="s">
        <v>46</v>
      </c>
      <c r="AE126" s="32" t="s">
        <v>46</v>
      </c>
      <c r="AF126" s="32" t="s">
        <v>46</v>
      </c>
      <c r="AG126" s="32" t="s">
        <v>46</v>
      </c>
      <c r="AH126" s="32" t="s">
        <v>46</v>
      </c>
      <c r="AI126" s="32" t="s">
        <v>46</v>
      </c>
    </row>
    <row r="127" spans="1:35" ht="15" customHeight="1" x14ac:dyDescent="0.3">
      <c r="A127" s="77" t="s">
        <v>46</v>
      </c>
      <c r="B127" s="33"/>
      <c r="C127" s="33"/>
      <c r="D127" s="31"/>
      <c r="E127" s="46"/>
      <c r="F127" s="46"/>
      <c r="G127" s="46"/>
      <c r="H127" s="46"/>
      <c r="I127" s="34"/>
      <c r="J127" s="35"/>
      <c r="K127" s="30" t="str">
        <f>IF(ISERROR(VLOOKUP(Tabla13[[#This Row],[Meta PDL]],Tabla4[[Meta]:[COMPONENTE PROYECTO]],2,0)),"",(VLOOKUP(Tabla13[[#This Row],[Meta PDL]],Tabla4[[Meta]:[COMPONENTE PROYECTO]],2,0)))</f>
        <v/>
      </c>
      <c r="L127" s="93"/>
      <c r="M127" s="51" t="s">
        <v>46</v>
      </c>
      <c r="N127" s="51" t="s">
        <v>46</v>
      </c>
      <c r="O127" s="51" t="s">
        <v>46</v>
      </c>
      <c r="P127" s="51" t="s">
        <v>46</v>
      </c>
      <c r="Q127" s="32"/>
      <c r="R127" s="36"/>
      <c r="S127" s="36"/>
      <c r="T127" s="36"/>
      <c r="U127" s="36"/>
      <c r="V127" s="32"/>
      <c r="W127" s="33"/>
      <c r="X127" s="94"/>
      <c r="Y127" s="91"/>
      <c r="Z127" s="92" t="s">
        <v>46</v>
      </c>
      <c r="AA127" s="32" t="s">
        <v>46</v>
      </c>
      <c r="AB127" s="32" t="s">
        <v>46</v>
      </c>
      <c r="AC127" s="32" t="s">
        <v>46</v>
      </c>
      <c r="AD127" s="32" t="s">
        <v>46</v>
      </c>
      <c r="AE127" s="32" t="s">
        <v>46</v>
      </c>
      <c r="AF127" s="32" t="s">
        <v>46</v>
      </c>
      <c r="AG127" s="32" t="s">
        <v>46</v>
      </c>
      <c r="AH127" s="32" t="s">
        <v>46</v>
      </c>
      <c r="AI127" s="32" t="s">
        <v>46</v>
      </c>
    </row>
    <row r="128" spans="1:35" ht="15" customHeight="1" x14ac:dyDescent="0.3">
      <c r="A128" s="77" t="s">
        <v>46</v>
      </c>
      <c r="B128" s="33"/>
      <c r="C128" s="33"/>
      <c r="D128" s="31"/>
      <c r="E128" s="46"/>
      <c r="F128" s="46"/>
      <c r="G128" s="46"/>
      <c r="H128" s="46"/>
      <c r="I128" s="34"/>
      <c r="J128" s="35"/>
      <c r="K128" s="30" t="str">
        <f>IF(ISERROR(VLOOKUP(Tabla13[[#This Row],[Meta PDL]],Tabla4[[Meta]:[COMPONENTE PROYECTO]],2,0)),"",(VLOOKUP(Tabla13[[#This Row],[Meta PDL]],Tabla4[[Meta]:[COMPONENTE PROYECTO]],2,0)))</f>
        <v/>
      </c>
      <c r="L128" s="93"/>
      <c r="M128" s="51" t="s">
        <v>46</v>
      </c>
      <c r="N128" s="51" t="s">
        <v>46</v>
      </c>
      <c r="O128" s="51" t="s">
        <v>46</v>
      </c>
      <c r="P128" s="51" t="s">
        <v>46</v>
      </c>
      <c r="Q128" s="32"/>
      <c r="R128" s="36"/>
      <c r="S128" s="36"/>
      <c r="T128" s="36"/>
      <c r="U128" s="36"/>
      <c r="V128" s="32"/>
      <c r="W128" s="33"/>
      <c r="X128" s="94"/>
      <c r="Y128" s="91"/>
      <c r="Z128" s="92" t="s">
        <v>46</v>
      </c>
      <c r="AA128" s="32" t="s">
        <v>46</v>
      </c>
      <c r="AB128" s="32" t="s">
        <v>46</v>
      </c>
      <c r="AC128" s="32" t="s">
        <v>46</v>
      </c>
      <c r="AD128" s="32" t="s">
        <v>46</v>
      </c>
      <c r="AE128" s="32" t="s">
        <v>46</v>
      </c>
      <c r="AF128" s="32" t="s">
        <v>46</v>
      </c>
      <c r="AG128" s="32" t="s">
        <v>46</v>
      </c>
      <c r="AH128" s="32" t="s">
        <v>46</v>
      </c>
      <c r="AI128" s="32" t="s">
        <v>46</v>
      </c>
    </row>
    <row r="129" spans="1:35" ht="15" customHeight="1" x14ac:dyDescent="0.3">
      <c r="A129" s="77" t="s">
        <v>46</v>
      </c>
      <c r="B129" s="33"/>
      <c r="C129" s="33"/>
      <c r="D129" s="31"/>
      <c r="E129" s="46"/>
      <c r="F129" s="46"/>
      <c r="G129" s="46"/>
      <c r="H129" s="46"/>
      <c r="I129" s="34"/>
      <c r="J129" s="35"/>
      <c r="K129" s="30" t="str">
        <f>IF(ISERROR(VLOOKUP(Tabla13[[#This Row],[Meta PDL]],Tabla4[[Meta]:[COMPONENTE PROYECTO]],2,0)),"",(VLOOKUP(Tabla13[[#This Row],[Meta PDL]],Tabla4[[Meta]:[COMPONENTE PROYECTO]],2,0)))</f>
        <v/>
      </c>
      <c r="L129" s="93"/>
      <c r="M129" s="51" t="s">
        <v>46</v>
      </c>
      <c r="N129" s="51" t="s">
        <v>46</v>
      </c>
      <c r="O129" s="51" t="s">
        <v>46</v>
      </c>
      <c r="P129" s="51" t="s">
        <v>46</v>
      </c>
      <c r="Q129" s="32"/>
      <c r="R129" s="36"/>
      <c r="S129" s="36"/>
      <c r="T129" s="36"/>
      <c r="U129" s="36"/>
      <c r="V129" s="32"/>
      <c r="W129" s="33"/>
      <c r="X129" s="94"/>
      <c r="Y129" s="91"/>
      <c r="Z129" s="92" t="s">
        <v>46</v>
      </c>
      <c r="AA129" s="32" t="s">
        <v>46</v>
      </c>
      <c r="AB129" s="32" t="s">
        <v>46</v>
      </c>
      <c r="AC129" s="32" t="s">
        <v>46</v>
      </c>
      <c r="AD129" s="32" t="s">
        <v>46</v>
      </c>
      <c r="AE129" s="32" t="s">
        <v>46</v>
      </c>
      <c r="AF129" s="32" t="s">
        <v>46</v>
      </c>
      <c r="AG129" s="32" t="s">
        <v>46</v>
      </c>
      <c r="AH129" s="32" t="s">
        <v>46</v>
      </c>
      <c r="AI129" s="32" t="s">
        <v>46</v>
      </c>
    </row>
    <row r="130" spans="1:35" ht="15" customHeight="1" x14ac:dyDescent="0.3">
      <c r="A130" s="77" t="s">
        <v>46</v>
      </c>
      <c r="B130" s="33"/>
      <c r="C130" s="33"/>
      <c r="D130" s="31"/>
      <c r="E130" s="46"/>
      <c r="F130" s="46"/>
      <c r="G130" s="46"/>
      <c r="H130" s="46"/>
      <c r="I130" s="34"/>
      <c r="J130" s="35"/>
      <c r="K130" s="30" t="str">
        <f>IF(ISERROR(VLOOKUP(Tabla13[[#This Row],[Meta PDL]],Tabla4[[Meta]:[COMPONENTE PROYECTO]],2,0)),"",(VLOOKUP(Tabla13[[#This Row],[Meta PDL]],Tabla4[[Meta]:[COMPONENTE PROYECTO]],2,0)))</f>
        <v/>
      </c>
      <c r="L130" s="93"/>
      <c r="M130" s="51" t="s">
        <v>46</v>
      </c>
      <c r="N130" s="51" t="s">
        <v>46</v>
      </c>
      <c r="O130" s="51" t="s">
        <v>46</v>
      </c>
      <c r="P130" s="51" t="s">
        <v>46</v>
      </c>
      <c r="Q130" s="32"/>
      <c r="R130" s="36"/>
      <c r="S130" s="36"/>
      <c r="T130" s="36"/>
      <c r="U130" s="36"/>
      <c r="V130" s="32"/>
      <c r="W130" s="33"/>
      <c r="X130" s="94"/>
      <c r="Y130" s="91"/>
      <c r="Z130" s="92" t="s">
        <v>46</v>
      </c>
      <c r="AA130" s="32" t="s">
        <v>46</v>
      </c>
      <c r="AB130" s="32" t="s">
        <v>46</v>
      </c>
      <c r="AC130" s="32" t="s">
        <v>46</v>
      </c>
      <c r="AD130" s="32" t="s">
        <v>46</v>
      </c>
      <c r="AE130" s="32" t="s">
        <v>46</v>
      </c>
      <c r="AF130" s="32" t="s">
        <v>46</v>
      </c>
      <c r="AG130" s="32" t="s">
        <v>46</v>
      </c>
      <c r="AH130" s="32" t="s">
        <v>46</v>
      </c>
      <c r="AI130" s="32" t="s">
        <v>46</v>
      </c>
    </row>
    <row r="131" spans="1:35" ht="15" customHeight="1" x14ac:dyDescent="0.3">
      <c r="A131" s="77" t="s">
        <v>46</v>
      </c>
      <c r="B131" s="33"/>
      <c r="C131" s="33"/>
      <c r="D131" s="31"/>
      <c r="E131" s="46"/>
      <c r="F131" s="46"/>
      <c r="G131" s="46"/>
      <c r="H131" s="46"/>
      <c r="I131" s="34"/>
      <c r="J131" s="35"/>
      <c r="K131" s="30" t="str">
        <f>IF(ISERROR(VLOOKUP(Tabla13[[#This Row],[Meta PDL]],Tabla4[[Meta]:[COMPONENTE PROYECTO]],2,0)),"",(VLOOKUP(Tabla13[[#This Row],[Meta PDL]],Tabla4[[Meta]:[COMPONENTE PROYECTO]],2,0)))</f>
        <v/>
      </c>
      <c r="L131" s="93"/>
      <c r="M131" s="51" t="s">
        <v>46</v>
      </c>
      <c r="N131" s="51" t="s">
        <v>46</v>
      </c>
      <c r="O131" s="51" t="s">
        <v>46</v>
      </c>
      <c r="P131" s="51" t="s">
        <v>46</v>
      </c>
      <c r="Q131" s="32"/>
      <c r="R131" s="36"/>
      <c r="S131" s="36"/>
      <c r="T131" s="36"/>
      <c r="U131" s="36"/>
      <c r="V131" s="32"/>
      <c r="W131" s="33"/>
      <c r="X131" s="94"/>
      <c r="Y131" s="91"/>
      <c r="Z131" s="92" t="s">
        <v>46</v>
      </c>
      <c r="AA131" s="32" t="s">
        <v>46</v>
      </c>
      <c r="AB131" s="32" t="s">
        <v>46</v>
      </c>
      <c r="AC131" s="32" t="s">
        <v>46</v>
      </c>
      <c r="AD131" s="32" t="s">
        <v>46</v>
      </c>
      <c r="AE131" s="32" t="s">
        <v>46</v>
      </c>
      <c r="AF131" s="32" t="s">
        <v>46</v>
      </c>
      <c r="AG131" s="32" t="s">
        <v>46</v>
      </c>
      <c r="AH131" s="32" t="s">
        <v>46</v>
      </c>
      <c r="AI131" s="32" t="s">
        <v>46</v>
      </c>
    </row>
    <row r="132" spans="1:35" ht="15" customHeight="1" x14ac:dyDescent="0.3">
      <c r="A132" s="77" t="s">
        <v>46</v>
      </c>
      <c r="B132" s="33"/>
      <c r="C132" s="33"/>
      <c r="D132" s="31"/>
      <c r="E132" s="46"/>
      <c r="F132" s="46"/>
      <c r="G132" s="46"/>
      <c r="H132" s="46"/>
      <c r="I132" s="34"/>
      <c r="J132" s="35"/>
      <c r="K132" s="30" t="str">
        <f>IF(ISERROR(VLOOKUP(Tabla13[[#This Row],[Meta PDL]],Tabla4[[Meta]:[COMPONENTE PROYECTO]],2,0)),"",(VLOOKUP(Tabla13[[#This Row],[Meta PDL]],Tabla4[[Meta]:[COMPONENTE PROYECTO]],2,0)))</f>
        <v/>
      </c>
      <c r="L132" s="93"/>
      <c r="M132" s="51" t="s">
        <v>46</v>
      </c>
      <c r="N132" s="51" t="s">
        <v>46</v>
      </c>
      <c r="O132" s="51" t="s">
        <v>46</v>
      </c>
      <c r="P132" s="51" t="s">
        <v>46</v>
      </c>
      <c r="Q132" s="32"/>
      <c r="R132" s="36"/>
      <c r="S132" s="36"/>
      <c r="T132" s="36"/>
      <c r="U132" s="36"/>
      <c r="V132" s="32"/>
      <c r="W132" s="33"/>
      <c r="X132" s="94"/>
      <c r="Y132" s="91"/>
      <c r="Z132" s="92" t="s">
        <v>46</v>
      </c>
      <c r="AA132" s="32" t="s">
        <v>46</v>
      </c>
      <c r="AB132" s="32" t="s">
        <v>46</v>
      </c>
      <c r="AC132" s="32" t="s">
        <v>46</v>
      </c>
      <c r="AD132" s="32" t="s">
        <v>46</v>
      </c>
      <c r="AE132" s="32" t="s">
        <v>46</v>
      </c>
      <c r="AF132" s="32" t="s">
        <v>46</v>
      </c>
      <c r="AG132" s="32" t="s">
        <v>46</v>
      </c>
      <c r="AH132" s="32" t="s">
        <v>46</v>
      </c>
      <c r="AI132" s="32" t="s">
        <v>46</v>
      </c>
    </row>
    <row r="133" spans="1:35" ht="15" customHeight="1" x14ac:dyDescent="0.3">
      <c r="A133" s="77" t="s">
        <v>46</v>
      </c>
      <c r="B133" s="33"/>
      <c r="C133" s="33"/>
      <c r="D133" s="31"/>
      <c r="E133" s="46"/>
      <c r="F133" s="46"/>
      <c r="G133" s="46"/>
      <c r="H133" s="46"/>
      <c r="I133" s="34"/>
      <c r="J133" s="35"/>
      <c r="K133" s="30" t="str">
        <f>IF(ISERROR(VLOOKUP(Tabla13[[#This Row],[Meta PDL]],Tabla4[[Meta]:[COMPONENTE PROYECTO]],2,0)),"",(VLOOKUP(Tabla13[[#This Row],[Meta PDL]],Tabla4[[Meta]:[COMPONENTE PROYECTO]],2,0)))</f>
        <v/>
      </c>
      <c r="L133" s="93"/>
      <c r="M133" s="51" t="s">
        <v>46</v>
      </c>
      <c r="N133" s="51" t="s">
        <v>46</v>
      </c>
      <c r="O133" s="51" t="s">
        <v>46</v>
      </c>
      <c r="P133" s="51" t="s">
        <v>46</v>
      </c>
      <c r="Q133" s="32"/>
      <c r="R133" s="36"/>
      <c r="S133" s="36"/>
      <c r="T133" s="36"/>
      <c r="U133" s="36"/>
      <c r="V133" s="32"/>
      <c r="W133" s="33"/>
      <c r="X133" s="94"/>
      <c r="Y133" s="91"/>
      <c r="Z133" s="92" t="s">
        <v>46</v>
      </c>
      <c r="AA133" s="32" t="s">
        <v>46</v>
      </c>
      <c r="AB133" s="32" t="s">
        <v>46</v>
      </c>
      <c r="AC133" s="32" t="s">
        <v>46</v>
      </c>
      <c r="AD133" s="32" t="s">
        <v>46</v>
      </c>
      <c r="AE133" s="32" t="s">
        <v>46</v>
      </c>
      <c r="AF133" s="32" t="s">
        <v>46</v>
      </c>
      <c r="AG133" s="32" t="s">
        <v>46</v>
      </c>
      <c r="AH133" s="32" t="s">
        <v>46</v>
      </c>
      <c r="AI133" s="32" t="s">
        <v>46</v>
      </c>
    </row>
    <row r="134" spans="1:35" ht="15" customHeight="1" x14ac:dyDescent="0.3">
      <c r="A134" s="77" t="s">
        <v>46</v>
      </c>
      <c r="B134" s="33"/>
      <c r="C134" s="33"/>
      <c r="D134" s="31"/>
      <c r="E134" s="46"/>
      <c r="F134" s="46"/>
      <c r="G134" s="46"/>
      <c r="H134" s="46"/>
      <c r="I134" s="34"/>
      <c r="J134" s="35"/>
      <c r="K134" s="30" t="str">
        <f>IF(ISERROR(VLOOKUP(Tabla13[[#This Row],[Meta PDL]],Tabla4[[Meta]:[COMPONENTE PROYECTO]],2,0)),"",(VLOOKUP(Tabla13[[#This Row],[Meta PDL]],Tabla4[[Meta]:[COMPONENTE PROYECTO]],2,0)))</f>
        <v/>
      </c>
      <c r="L134" s="93"/>
      <c r="M134" s="51" t="s">
        <v>46</v>
      </c>
      <c r="N134" s="51" t="s">
        <v>46</v>
      </c>
      <c r="O134" s="51" t="s">
        <v>46</v>
      </c>
      <c r="P134" s="51" t="s">
        <v>46</v>
      </c>
      <c r="Q134" s="32"/>
      <c r="R134" s="36"/>
      <c r="S134" s="36"/>
      <c r="T134" s="36"/>
      <c r="U134" s="36"/>
      <c r="V134" s="32"/>
      <c r="W134" s="33"/>
      <c r="X134" s="94"/>
      <c r="Y134" s="91"/>
      <c r="Z134" s="92" t="s">
        <v>46</v>
      </c>
      <c r="AA134" s="32" t="s">
        <v>46</v>
      </c>
      <c r="AB134" s="32" t="s">
        <v>46</v>
      </c>
      <c r="AC134" s="32" t="s">
        <v>46</v>
      </c>
      <c r="AD134" s="32" t="s">
        <v>46</v>
      </c>
      <c r="AE134" s="32" t="s">
        <v>46</v>
      </c>
      <c r="AF134" s="32" t="s">
        <v>46</v>
      </c>
      <c r="AG134" s="32" t="s">
        <v>46</v>
      </c>
      <c r="AH134" s="32" t="s">
        <v>46</v>
      </c>
      <c r="AI134" s="32" t="s">
        <v>46</v>
      </c>
    </row>
    <row r="135" spans="1:35" ht="15" customHeight="1" x14ac:dyDescent="0.3">
      <c r="A135" s="77" t="s">
        <v>46</v>
      </c>
      <c r="B135" s="33"/>
      <c r="C135" s="33"/>
      <c r="D135" s="31"/>
      <c r="E135" s="46"/>
      <c r="F135" s="46"/>
      <c r="G135" s="46"/>
      <c r="H135" s="46"/>
      <c r="I135" s="34"/>
      <c r="J135" s="35"/>
      <c r="K135" s="30" t="str">
        <f>IF(ISERROR(VLOOKUP(Tabla13[[#This Row],[Meta PDL]],Tabla4[[Meta]:[COMPONENTE PROYECTO]],2,0)),"",(VLOOKUP(Tabla13[[#This Row],[Meta PDL]],Tabla4[[Meta]:[COMPONENTE PROYECTO]],2,0)))</f>
        <v/>
      </c>
      <c r="L135" s="93"/>
      <c r="M135" s="51" t="s">
        <v>46</v>
      </c>
      <c r="N135" s="51" t="s">
        <v>46</v>
      </c>
      <c r="O135" s="51" t="s">
        <v>46</v>
      </c>
      <c r="P135" s="51" t="s">
        <v>46</v>
      </c>
      <c r="Q135" s="32"/>
      <c r="R135" s="36"/>
      <c r="S135" s="36"/>
      <c r="T135" s="36"/>
      <c r="U135" s="36"/>
      <c r="V135" s="32"/>
      <c r="W135" s="33"/>
      <c r="X135" s="94"/>
      <c r="Y135" s="91"/>
      <c r="Z135" s="92" t="s">
        <v>46</v>
      </c>
      <c r="AA135" s="32" t="s">
        <v>46</v>
      </c>
      <c r="AB135" s="32" t="s">
        <v>46</v>
      </c>
      <c r="AC135" s="32" t="s">
        <v>46</v>
      </c>
      <c r="AD135" s="32" t="s">
        <v>46</v>
      </c>
      <c r="AE135" s="32" t="s">
        <v>46</v>
      </c>
      <c r="AF135" s="32" t="s">
        <v>46</v>
      </c>
      <c r="AG135" s="32" t="s">
        <v>46</v>
      </c>
      <c r="AH135" s="32" t="s">
        <v>46</v>
      </c>
      <c r="AI135" s="32" t="s">
        <v>46</v>
      </c>
    </row>
    <row r="136" spans="1:35" ht="15" customHeight="1" x14ac:dyDescent="0.3">
      <c r="A136" s="77" t="s">
        <v>46</v>
      </c>
      <c r="B136" s="33"/>
      <c r="C136" s="33"/>
      <c r="D136" s="31"/>
      <c r="E136" s="46"/>
      <c r="F136" s="46"/>
      <c r="G136" s="46"/>
      <c r="H136" s="46"/>
      <c r="I136" s="34"/>
      <c r="J136" s="35"/>
      <c r="K136" s="30" t="str">
        <f>IF(ISERROR(VLOOKUP(Tabla13[[#This Row],[Meta PDL]],Tabla4[[Meta]:[COMPONENTE PROYECTO]],2,0)),"",(VLOOKUP(Tabla13[[#This Row],[Meta PDL]],Tabla4[[Meta]:[COMPONENTE PROYECTO]],2,0)))</f>
        <v/>
      </c>
      <c r="L136" s="93"/>
      <c r="M136" s="51" t="s">
        <v>46</v>
      </c>
      <c r="N136" s="51" t="s">
        <v>46</v>
      </c>
      <c r="O136" s="51" t="s">
        <v>46</v>
      </c>
      <c r="P136" s="51" t="s">
        <v>46</v>
      </c>
      <c r="Q136" s="32"/>
      <c r="R136" s="36"/>
      <c r="S136" s="36"/>
      <c r="T136" s="36"/>
      <c r="U136" s="36"/>
      <c r="V136" s="32"/>
      <c r="W136" s="33"/>
      <c r="X136" s="94"/>
      <c r="Y136" s="91"/>
      <c r="Z136" s="92" t="s">
        <v>46</v>
      </c>
      <c r="AA136" s="32" t="s">
        <v>46</v>
      </c>
      <c r="AB136" s="32" t="s">
        <v>46</v>
      </c>
      <c r="AC136" s="32" t="s">
        <v>46</v>
      </c>
      <c r="AD136" s="32" t="s">
        <v>46</v>
      </c>
      <c r="AE136" s="32" t="s">
        <v>46</v>
      </c>
      <c r="AF136" s="32" t="s">
        <v>46</v>
      </c>
      <c r="AG136" s="32" t="s">
        <v>46</v>
      </c>
      <c r="AH136" s="32" t="s">
        <v>46</v>
      </c>
      <c r="AI136" s="32" t="s">
        <v>46</v>
      </c>
    </row>
    <row r="137" spans="1:35" ht="15" customHeight="1" x14ac:dyDescent="0.3">
      <c r="A137" s="77" t="s">
        <v>46</v>
      </c>
      <c r="B137" s="33"/>
      <c r="C137" s="33"/>
      <c r="D137" s="31"/>
      <c r="E137" s="46"/>
      <c r="F137" s="46"/>
      <c r="G137" s="46"/>
      <c r="H137" s="46"/>
      <c r="I137" s="34"/>
      <c r="J137" s="35"/>
      <c r="K137" s="30" t="str">
        <f>IF(ISERROR(VLOOKUP(Tabla13[[#This Row],[Meta PDL]],Tabla4[[Meta]:[COMPONENTE PROYECTO]],2,0)),"",(VLOOKUP(Tabla13[[#This Row],[Meta PDL]],Tabla4[[Meta]:[COMPONENTE PROYECTO]],2,0)))</f>
        <v/>
      </c>
      <c r="L137" s="93"/>
      <c r="M137" s="51" t="s">
        <v>46</v>
      </c>
      <c r="N137" s="51" t="s">
        <v>46</v>
      </c>
      <c r="O137" s="51" t="s">
        <v>46</v>
      </c>
      <c r="P137" s="51" t="s">
        <v>46</v>
      </c>
      <c r="Q137" s="32"/>
      <c r="R137" s="36"/>
      <c r="S137" s="36"/>
      <c r="T137" s="36"/>
      <c r="U137" s="36"/>
      <c r="V137" s="32"/>
      <c r="W137" s="33"/>
      <c r="X137" s="94"/>
      <c r="Y137" s="91"/>
      <c r="Z137" s="92" t="s">
        <v>46</v>
      </c>
      <c r="AA137" s="32" t="s">
        <v>46</v>
      </c>
      <c r="AB137" s="32" t="s">
        <v>46</v>
      </c>
      <c r="AC137" s="32" t="s">
        <v>46</v>
      </c>
      <c r="AD137" s="32" t="s">
        <v>46</v>
      </c>
      <c r="AE137" s="32" t="s">
        <v>46</v>
      </c>
      <c r="AF137" s="32" t="s">
        <v>46</v>
      </c>
      <c r="AG137" s="32" t="s">
        <v>46</v>
      </c>
      <c r="AH137" s="32" t="s">
        <v>46</v>
      </c>
      <c r="AI137" s="32" t="s">
        <v>46</v>
      </c>
    </row>
    <row r="138" spans="1:35" ht="15" customHeight="1" x14ac:dyDescent="0.3">
      <c r="A138" s="77" t="s">
        <v>46</v>
      </c>
      <c r="B138" s="33"/>
      <c r="C138" s="33"/>
      <c r="D138" s="31"/>
      <c r="E138" s="46"/>
      <c r="F138" s="46"/>
      <c r="G138" s="46"/>
      <c r="H138" s="46"/>
      <c r="I138" s="34"/>
      <c r="J138" s="35"/>
      <c r="K138" s="30" t="str">
        <f>IF(ISERROR(VLOOKUP(Tabla13[[#This Row],[Meta PDL]],Tabla4[[Meta]:[COMPONENTE PROYECTO]],2,0)),"",(VLOOKUP(Tabla13[[#This Row],[Meta PDL]],Tabla4[[Meta]:[COMPONENTE PROYECTO]],2,0)))</f>
        <v/>
      </c>
      <c r="L138" s="93"/>
      <c r="M138" s="51" t="s">
        <v>46</v>
      </c>
      <c r="N138" s="51" t="s">
        <v>46</v>
      </c>
      <c r="O138" s="51" t="s">
        <v>46</v>
      </c>
      <c r="P138" s="51" t="s">
        <v>46</v>
      </c>
      <c r="Q138" s="32"/>
      <c r="R138" s="36"/>
      <c r="S138" s="36"/>
      <c r="T138" s="36"/>
      <c r="U138" s="36"/>
      <c r="V138" s="32"/>
      <c r="W138" s="33"/>
      <c r="X138" s="94"/>
      <c r="Y138" s="91"/>
      <c r="Z138" s="92" t="s">
        <v>46</v>
      </c>
      <c r="AA138" s="32" t="s">
        <v>46</v>
      </c>
      <c r="AB138" s="32" t="s">
        <v>46</v>
      </c>
      <c r="AC138" s="32" t="s">
        <v>46</v>
      </c>
      <c r="AD138" s="32" t="s">
        <v>46</v>
      </c>
      <c r="AE138" s="32" t="s">
        <v>46</v>
      </c>
      <c r="AF138" s="32" t="s">
        <v>46</v>
      </c>
      <c r="AG138" s="32" t="s">
        <v>46</v>
      </c>
      <c r="AH138" s="32" t="s">
        <v>46</v>
      </c>
      <c r="AI138" s="32" t="s">
        <v>46</v>
      </c>
    </row>
    <row r="139" spans="1:35" ht="15" customHeight="1" x14ac:dyDescent="0.3">
      <c r="A139" s="77" t="s">
        <v>46</v>
      </c>
      <c r="B139" s="33"/>
      <c r="C139" s="33"/>
      <c r="D139" s="31"/>
      <c r="E139" s="46"/>
      <c r="F139" s="46"/>
      <c r="G139" s="46"/>
      <c r="H139" s="46"/>
      <c r="I139" s="34"/>
      <c r="J139" s="35"/>
      <c r="K139" s="30" t="str">
        <f>IF(ISERROR(VLOOKUP(Tabla13[[#This Row],[Meta PDL]],Tabla4[[Meta]:[COMPONENTE PROYECTO]],2,0)),"",(VLOOKUP(Tabla13[[#This Row],[Meta PDL]],Tabla4[[Meta]:[COMPONENTE PROYECTO]],2,0)))</f>
        <v/>
      </c>
      <c r="L139" s="93"/>
      <c r="M139" s="51" t="s">
        <v>46</v>
      </c>
      <c r="N139" s="51" t="s">
        <v>46</v>
      </c>
      <c r="O139" s="51" t="s">
        <v>46</v>
      </c>
      <c r="P139" s="51" t="s">
        <v>46</v>
      </c>
      <c r="Q139" s="32"/>
      <c r="R139" s="36"/>
      <c r="S139" s="36"/>
      <c r="T139" s="36"/>
      <c r="U139" s="36"/>
      <c r="V139" s="32"/>
      <c r="W139" s="33"/>
      <c r="X139" s="94"/>
      <c r="Y139" s="91"/>
      <c r="Z139" s="92" t="s">
        <v>46</v>
      </c>
      <c r="AA139" s="32" t="s">
        <v>46</v>
      </c>
      <c r="AB139" s="32" t="s">
        <v>46</v>
      </c>
      <c r="AC139" s="32" t="s">
        <v>46</v>
      </c>
      <c r="AD139" s="32" t="s">
        <v>46</v>
      </c>
      <c r="AE139" s="32" t="s">
        <v>46</v>
      </c>
      <c r="AF139" s="32" t="s">
        <v>46</v>
      </c>
      <c r="AG139" s="32" t="s">
        <v>46</v>
      </c>
      <c r="AH139" s="32" t="s">
        <v>46</v>
      </c>
      <c r="AI139" s="32" t="s">
        <v>46</v>
      </c>
    </row>
    <row r="140" spans="1:35" ht="15" customHeight="1" x14ac:dyDescent="0.3">
      <c r="A140" s="77" t="s">
        <v>46</v>
      </c>
      <c r="B140" s="33"/>
      <c r="C140" s="33"/>
      <c r="D140" s="31"/>
      <c r="E140" s="46"/>
      <c r="F140" s="46"/>
      <c r="G140" s="46"/>
      <c r="H140" s="46"/>
      <c r="I140" s="34"/>
      <c r="J140" s="35"/>
      <c r="K140" s="30" t="str">
        <f>IF(ISERROR(VLOOKUP(Tabla13[[#This Row],[Meta PDL]],Tabla4[[Meta]:[COMPONENTE PROYECTO]],2,0)),"",(VLOOKUP(Tabla13[[#This Row],[Meta PDL]],Tabla4[[Meta]:[COMPONENTE PROYECTO]],2,0)))</f>
        <v/>
      </c>
      <c r="L140" s="93"/>
      <c r="M140" s="51" t="s">
        <v>46</v>
      </c>
      <c r="N140" s="51" t="s">
        <v>46</v>
      </c>
      <c r="O140" s="51" t="s">
        <v>46</v>
      </c>
      <c r="P140" s="51" t="s">
        <v>46</v>
      </c>
      <c r="Q140" s="32"/>
      <c r="R140" s="36"/>
      <c r="S140" s="36"/>
      <c r="T140" s="36"/>
      <c r="U140" s="36"/>
      <c r="V140" s="32"/>
      <c r="W140" s="33"/>
      <c r="X140" s="94"/>
      <c r="Y140" s="91"/>
      <c r="Z140" s="92" t="s">
        <v>46</v>
      </c>
      <c r="AA140" s="32" t="s">
        <v>46</v>
      </c>
      <c r="AB140" s="32" t="s">
        <v>46</v>
      </c>
      <c r="AC140" s="32" t="s">
        <v>46</v>
      </c>
      <c r="AD140" s="32" t="s">
        <v>46</v>
      </c>
      <c r="AE140" s="32" t="s">
        <v>46</v>
      </c>
      <c r="AF140" s="32" t="s">
        <v>46</v>
      </c>
      <c r="AG140" s="32" t="s">
        <v>46</v>
      </c>
      <c r="AH140" s="32" t="s">
        <v>46</v>
      </c>
      <c r="AI140" s="32" t="s">
        <v>46</v>
      </c>
    </row>
    <row r="141" spans="1:35" ht="15" customHeight="1" x14ac:dyDescent="0.3">
      <c r="A141" s="77" t="s">
        <v>46</v>
      </c>
      <c r="B141" s="33"/>
      <c r="C141" s="33"/>
      <c r="D141" s="31"/>
      <c r="E141" s="46"/>
      <c r="F141" s="46"/>
      <c r="G141" s="46"/>
      <c r="H141" s="46"/>
      <c r="I141" s="34"/>
      <c r="J141" s="35"/>
      <c r="K141" s="30" t="str">
        <f>IF(ISERROR(VLOOKUP(Tabla13[[#This Row],[Meta PDL]],Tabla4[[Meta]:[COMPONENTE PROYECTO]],2,0)),"",(VLOOKUP(Tabla13[[#This Row],[Meta PDL]],Tabla4[[Meta]:[COMPONENTE PROYECTO]],2,0)))</f>
        <v/>
      </c>
      <c r="L141" s="93"/>
      <c r="M141" s="51" t="s">
        <v>46</v>
      </c>
      <c r="N141" s="51" t="s">
        <v>46</v>
      </c>
      <c r="O141" s="51" t="s">
        <v>46</v>
      </c>
      <c r="P141" s="51" t="s">
        <v>46</v>
      </c>
      <c r="Q141" s="32"/>
      <c r="R141" s="36"/>
      <c r="S141" s="36"/>
      <c r="T141" s="36"/>
      <c r="U141" s="36"/>
      <c r="V141" s="32"/>
      <c r="W141" s="33"/>
      <c r="X141" s="94"/>
      <c r="Y141" s="91"/>
      <c r="Z141" s="92" t="s">
        <v>46</v>
      </c>
      <c r="AA141" s="32" t="s">
        <v>46</v>
      </c>
      <c r="AB141" s="32" t="s">
        <v>46</v>
      </c>
      <c r="AC141" s="32" t="s">
        <v>46</v>
      </c>
      <c r="AD141" s="32" t="s">
        <v>46</v>
      </c>
      <c r="AE141" s="32" t="s">
        <v>46</v>
      </c>
      <c r="AF141" s="32" t="s">
        <v>46</v>
      </c>
      <c r="AG141" s="32" t="s">
        <v>46</v>
      </c>
      <c r="AH141" s="32" t="s">
        <v>46</v>
      </c>
      <c r="AI141" s="32" t="s">
        <v>46</v>
      </c>
    </row>
    <row r="142" spans="1:35" ht="15" customHeight="1" x14ac:dyDescent="0.3">
      <c r="A142" s="77" t="s">
        <v>46</v>
      </c>
      <c r="B142" s="33"/>
      <c r="C142" s="33"/>
      <c r="D142" s="31"/>
      <c r="E142" s="46"/>
      <c r="F142" s="46"/>
      <c r="G142" s="46"/>
      <c r="H142" s="46"/>
      <c r="I142" s="34"/>
      <c r="J142" s="35"/>
      <c r="K142" s="30" t="str">
        <f>IF(ISERROR(VLOOKUP(Tabla13[[#This Row],[Meta PDL]],Tabla4[[Meta]:[COMPONENTE PROYECTO]],2,0)),"",(VLOOKUP(Tabla13[[#This Row],[Meta PDL]],Tabla4[[Meta]:[COMPONENTE PROYECTO]],2,0)))</f>
        <v/>
      </c>
      <c r="L142" s="93"/>
      <c r="M142" s="51" t="s">
        <v>46</v>
      </c>
      <c r="N142" s="51" t="s">
        <v>46</v>
      </c>
      <c r="O142" s="51" t="s">
        <v>46</v>
      </c>
      <c r="P142" s="51" t="s">
        <v>46</v>
      </c>
      <c r="Q142" s="32"/>
      <c r="R142" s="36"/>
      <c r="S142" s="36"/>
      <c r="T142" s="36"/>
      <c r="U142" s="36"/>
      <c r="V142" s="32"/>
      <c r="W142" s="33"/>
      <c r="X142" s="94"/>
      <c r="Y142" s="91"/>
      <c r="Z142" s="92" t="s">
        <v>46</v>
      </c>
      <c r="AA142" s="32" t="s">
        <v>46</v>
      </c>
      <c r="AB142" s="32" t="s">
        <v>46</v>
      </c>
      <c r="AC142" s="32" t="s">
        <v>46</v>
      </c>
      <c r="AD142" s="32" t="s">
        <v>46</v>
      </c>
      <c r="AE142" s="32" t="s">
        <v>46</v>
      </c>
      <c r="AF142" s="32" t="s">
        <v>46</v>
      </c>
      <c r="AG142" s="32" t="s">
        <v>46</v>
      </c>
      <c r="AH142" s="32" t="s">
        <v>46</v>
      </c>
      <c r="AI142" s="32" t="s">
        <v>46</v>
      </c>
    </row>
    <row r="143" spans="1:35" ht="15" customHeight="1" x14ac:dyDescent="0.3">
      <c r="A143" s="77" t="s">
        <v>46</v>
      </c>
      <c r="B143" s="33"/>
      <c r="C143" s="33"/>
      <c r="D143" s="31"/>
      <c r="E143" s="46"/>
      <c r="F143" s="46"/>
      <c r="G143" s="46"/>
      <c r="H143" s="46"/>
      <c r="I143" s="34"/>
      <c r="J143" s="35"/>
      <c r="K143" s="30" t="str">
        <f>IF(ISERROR(VLOOKUP(Tabla13[[#This Row],[Meta PDL]],Tabla4[[Meta]:[COMPONENTE PROYECTO]],2,0)),"",(VLOOKUP(Tabla13[[#This Row],[Meta PDL]],Tabla4[[Meta]:[COMPONENTE PROYECTO]],2,0)))</f>
        <v/>
      </c>
      <c r="L143" s="93"/>
      <c r="M143" s="51" t="s">
        <v>46</v>
      </c>
      <c r="N143" s="51" t="s">
        <v>46</v>
      </c>
      <c r="O143" s="51" t="s">
        <v>46</v>
      </c>
      <c r="P143" s="51" t="s">
        <v>46</v>
      </c>
      <c r="Q143" s="32"/>
      <c r="R143" s="36"/>
      <c r="S143" s="36"/>
      <c r="T143" s="36"/>
      <c r="U143" s="36"/>
      <c r="V143" s="32"/>
      <c r="W143" s="33"/>
      <c r="X143" s="94"/>
      <c r="Y143" s="91"/>
      <c r="Z143" s="92" t="s">
        <v>46</v>
      </c>
      <c r="AA143" s="32" t="s">
        <v>46</v>
      </c>
      <c r="AB143" s="32" t="s">
        <v>46</v>
      </c>
      <c r="AC143" s="32" t="s">
        <v>46</v>
      </c>
      <c r="AD143" s="32" t="s">
        <v>46</v>
      </c>
      <c r="AE143" s="32" t="s">
        <v>46</v>
      </c>
      <c r="AF143" s="32" t="s">
        <v>46</v>
      </c>
      <c r="AG143" s="32" t="s">
        <v>46</v>
      </c>
      <c r="AH143" s="32" t="s">
        <v>46</v>
      </c>
      <c r="AI143" s="32" t="s">
        <v>46</v>
      </c>
    </row>
    <row r="144" spans="1:35" ht="15" customHeight="1" x14ac:dyDescent="0.3">
      <c r="A144" s="77" t="s">
        <v>46</v>
      </c>
      <c r="B144" s="33"/>
      <c r="C144" s="33"/>
      <c r="D144" s="31"/>
      <c r="E144" s="46"/>
      <c r="F144" s="46"/>
      <c r="G144" s="46"/>
      <c r="H144" s="46"/>
      <c r="I144" s="34"/>
      <c r="J144" s="35"/>
      <c r="K144" s="30" t="str">
        <f>IF(ISERROR(VLOOKUP(Tabla13[[#This Row],[Meta PDL]],Tabla4[[Meta]:[COMPONENTE PROYECTO]],2,0)),"",(VLOOKUP(Tabla13[[#This Row],[Meta PDL]],Tabla4[[Meta]:[COMPONENTE PROYECTO]],2,0)))</f>
        <v/>
      </c>
      <c r="L144" s="93"/>
      <c r="M144" s="51" t="s">
        <v>46</v>
      </c>
      <c r="N144" s="51" t="s">
        <v>46</v>
      </c>
      <c r="O144" s="51" t="s">
        <v>46</v>
      </c>
      <c r="P144" s="51" t="s">
        <v>46</v>
      </c>
      <c r="Q144" s="32"/>
      <c r="R144" s="36"/>
      <c r="S144" s="36"/>
      <c r="T144" s="36"/>
      <c r="U144" s="36"/>
      <c r="V144" s="32"/>
      <c r="W144" s="33"/>
      <c r="X144" s="94"/>
      <c r="Y144" s="91"/>
      <c r="Z144" s="92" t="s">
        <v>46</v>
      </c>
      <c r="AA144" s="32" t="s">
        <v>46</v>
      </c>
      <c r="AB144" s="32" t="s">
        <v>46</v>
      </c>
      <c r="AC144" s="32" t="s">
        <v>46</v>
      </c>
      <c r="AD144" s="32" t="s">
        <v>46</v>
      </c>
      <c r="AE144" s="32" t="s">
        <v>46</v>
      </c>
      <c r="AF144" s="32" t="s">
        <v>46</v>
      </c>
      <c r="AG144" s="32" t="s">
        <v>46</v>
      </c>
      <c r="AH144" s="32" t="s">
        <v>46</v>
      </c>
      <c r="AI144" s="32" t="s">
        <v>46</v>
      </c>
    </row>
    <row r="145" spans="1:35" ht="15" customHeight="1" x14ac:dyDescent="0.3">
      <c r="A145" s="77" t="s">
        <v>46</v>
      </c>
      <c r="B145" s="33"/>
      <c r="C145" s="33"/>
      <c r="D145" s="31"/>
      <c r="E145" s="46"/>
      <c r="F145" s="46"/>
      <c r="G145" s="46"/>
      <c r="H145" s="46"/>
      <c r="I145" s="34"/>
      <c r="J145" s="35"/>
      <c r="K145" s="30" t="str">
        <f>IF(ISERROR(VLOOKUP(Tabla13[[#This Row],[Meta PDL]],Tabla4[[Meta]:[COMPONENTE PROYECTO]],2,0)),"",(VLOOKUP(Tabla13[[#This Row],[Meta PDL]],Tabla4[[Meta]:[COMPONENTE PROYECTO]],2,0)))</f>
        <v/>
      </c>
      <c r="L145" s="93"/>
      <c r="M145" s="51" t="s">
        <v>46</v>
      </c>
      <c r="N145" s="51" t="s">
        <v>46</v>
      </c>
      <c r="O145" s="51" t="s">
        <v>46</v>
      </c>
      <c r="P145" s="51" t="s">
        <v>46</v>
      </c>
      <c r="Q145" s="32"/>
      <c r="R145" s="36"/>
      <c r="S145" s="36"/>
      <c r="T145" s="36"/>
      <c r="U145" s="36"/>
      <c r="V145" s="32"/>
      <c r="W145" s="33"/>
      <c r="X145" s="94"/>
      <c r="Y145" s="91"/>
      <c r="Z145" s="92" t="s">
        <v>46</v>
      </c>
      <c r="AA145" s="32" t="s">
        <v>46</v>
      </c>
      <c r="AB145" s="32" t="s">
        <v>46</v>
      </c>
      <c r="AC145" s="32" t="s">
        <v>46</v>
      </c>
      <c r="AD145" s="32" t="s">
        <v>46</v>
      </c>
      <c r="AE145" s="32" t="s">
        <v>46</v>
      </c>
      <c r="AF145" s="32" t="s">
        <v>46</v>
      </c>
      <c r="AG145" s="32" t="s">
        <v>46</v>
      </c>
      <c r="AH145" s="32" t="s">
        <v>46</v>
      </c>
      <c r="AI145" s="32" t="s">
        <v>46</v>
      </c>
    </row>
    <row r="146" spans="1:35" ht="15" customHeight="1" x14ac:dyDescent="0.3">
      <c r="A146" s="77" t="s">
        <v>46</v>
      </c>
      <c r="B146" s="33"/>
      <c r="C146" s="33"/>
      <c r="D146" s="31"/>
      <c r="E146" s="46"/>
      <c r="F146" s="46"/>
      <c r="G146" s="46"/>
      <c r="H146" s="46"/>
      <c r="I146" s="34"/>
      <c r="J146" s="35"/>
      <c r="K146" s="30" t="str">
        <f>IF(ISERROR(VLOOKUP(Tabla13[[#This Row],[Meta PDL]],Tabla4[[Meta]:[COMPONENTE PROYECTO]],2,0)),"",(VLOOKUP(Tabla13[[#This Row],[Meta PDL]],Tabla4[[Meta]:[COMPONENTE PROYECTO]],2,0)))</f>
        <v/>
      </c>
      <c r="L146" s="93"/>
      <c r="M146" s="51" t="s">
        <v>46</v>
      </c>
      <c r="N146" s="51" t="s">
        <v>46</v>
      </c>
      <c r="O146" s="51" t="s">
        <v>46</v>
      </c>
      <c r="P146" s="51" t="s">
        <v>46</v>
      </c>
      <c r="Q146" s="32"/>
      <c r="R146" s="36"/>
      <c r="S146" s="36"/>
      <c r="T146" s="36"/>
      <c r="U146" s="36"/>
      <c r="V146" s="32"/>
      <c r="W146" s="33"/>
      <c r="X146" s="94"/>
      <c r="Y146" s="91"/>
      <c r="Z146" s="92" t="s">
        <v>46</v>
      </c>
      <c r="AA146" s="32" t="s">
        <v>46</v>
      </c>
      <c r="AB146" s="32" t="s">
        <v>46</v>
      </c>
      <c r="AC146" s="32" t="s">
        <v>46</v>
      </c>
      <c r="AD146" s="32" t="s">
        <v>46</v>
      </c>
      <c r="AE146" s="32" t="s">
        <v>46</v>
      </c>
      <c r="AF146" s="32" t="s">
        <v>46</v>
      </c>
      <c r="AG146" s="32" t="s">
        <v>46</v>
      </c>
      <c r="AH146" s="32" t="s">
        <v>46</v>
      </c>
      <c r="AI146" s="32" t="s">
        <v>46</v>
      </c>
    </row>
    <row r="147" spans="1:35" ht="15" customHeight="1" x14ac:dyDescent="0.3">
      <c r="A147" s="77" t="s">
        <v>46</v>
      </c>
      <c r="B147" s="33"/>
      <c r="C147" s="33"/>
      <c r="D147" s="31"/>
      <c r="E147" s="46"/>
      <c r="F147" s="46"/>
      <c r="G147" s="46"/>
      <c r="H147" s="46"/>
      <c r="I147" s="34"/>
      <c r="J147" s="35"/>
      <c r="K147" s="30" t="str">
        <f>IF(ISERROR(VLOOKUP(Tabla13[[#This Row],[Meta PDL]],Tabla4[[Meta]:[COMPONENTE PROYECTO]],2,0)),"",(VLOOKUP(Tabla13[[#This Row],[Meta PDL]],Tabla4[[Meta]:[COMPONENTE PROYECTO]],2,0)))</f>
        <v/>
      </c>
      <c r="L147" s="93"/>
      <c r="M147" s="51" t="s">
        <v>46</v>
      </c>
      <c r="N147" s="51" t="s">
        <v>46</v>
      </c>
      <c r="O147" s="51" t="s">
        <v>46</v>
      </c>
      <c r="P147" s="51" t="s">
        <v>46</v>
      </c>
      <c r="Q147" s="32"/>
      <c r="R147" s="36"/>
      <c r="S147" s="36"/>
      <c r="T147" s="36"/>
      <c r="U147" s="36"/>
      <c r="V147" s="32"/>
      <c r="W147" s="33"/>
      <c r="X147" s="94"/>
      <c r="Y147" s="91"/>
      <c r="Z147" s="92" t="s">
        <v>46</v>
      </c>
      <c r="AA147" s="32" t="s">
        <v>46</v>
      </c>
      <c r="AB147" s="32" t="s">
        <v>46</v>
      </c>
      <c r="AC147" s="32" t="s">
        <v>46</v>
      </c>
      <c r="AD147" s="32" t="s">
        <v>46</v>
      </c>
      <c r="AE147" s="32" t="s">
        <v>46</v>
      </c>
      <c r="AF147" s="32" t="s">
        <v>46</v>
      </c>
      <c r="AG147" s="32" t="s">
        <v>46</v>
      </c>
      <c r="AH147" s="32" t="s">
        <v>46</v>
      </c>
      <c r="AI147" s="32" t="s">
        <v>46</v>
      </c>
    </row>
    <row r="148" spans="1:35" ht="15" customHeight="1" x14ac:dyDescent="0.3">
      <c r="A148" s="77" t="s">
        <v>46</v>
      </c>
      <c r="B148" s="33"/>
      <c r="C148" s="33"/>
      <c r="D148" s="31"/>
      <c r="E148" s="46"/>
      <c r="F148" s="46"/>
      <c r="G148" s="46"/>
      <c r="H148" s="46"/>
      <c r="I148" s="34"/>
      <c r="J148" s="35"/>
      <c r="K148" s="30" t="str">
        <f>IF(ISERROR(VLOOKUP(Tabla13[[#This Row],[Meta PDL]],Tabla4[[Meta]:[COMPONENTE PROYECTO]],2,0)),"",(VLOOKUP(Tabla13[[#This Row],[Meta PDL]],Tabla4[[Meta]:[COMPONENTE PROYECTO]],2,0)))</f>
        <v/>
      </c>
      <c r="L148" s="93"/>
      <c r="M148" s="51" t="s">
        <v>46</v>
      </c>
      <c r="N148" s="51" t="s">
        <v>46</v>
      </c>
      <c r="O148" s="51" t="s">
        <v>46</v>
      </c>
      <c r="P148" s="51" t="s">
        <v>46</v>
      </c>
      <c r="Q148" s="32"/>
      <c r="R148" s="36"/>
      <c r="S148" s="36"/>
      <c r="T148" s="36"/>
      <c r="U148" s="36"/>
      <c r="V148" s="32"/>
      <c r="W148" s="33"/>
      <c r="X148" s="94"/>
      <c r="Y148" s="91"/>
      <c r="Z148" s="92" t="s">
        <v>46</v>
      </c>
      <c r="AA148" s="32" t="s">
        <v>46</v>
      </c>
      <c r="AB148" s="32" t="s">
        <v>46</v>
      </c>
      <c r="AC148" s="32" t="s">
        <v>46</v>
      </c>
      <c r="AD148" s="32" t="s">
        <v>46</v>
      </c>
      <c r="AE148" s="32" t="s">
        <v>46</v>
      </c>
      <c r="AF148" s="32" t="s">
        <v>46</v>
      </c>
      <c r="AG148" s="32" t="s">
        <v>46</v>
      </c>
      <c r="AH148" s="32" t="s">
        <v>46</v>
      </c>
      <c r="AI148" s="32" t="s">
        <v>46</v>
      </c>
    </row>
    <row r="149" spans="1:35" ht="15" customHeight="1" x14ac:dyDescent="0.3">
      <c r="A149" s="77" t="s">
        <v>46</v>
      </c>
      <c r="B149" s="33"/>
      <c r="C149" s="33"/>
      <c r="D149" s="31"/>
      <c r="E149" s="46"/>
      <c r="F149" s="46"/>
      <c r="G149" s="46"/>
      <c r="H149" s="46"/>
      <c r="I149" s="34"/>
      <c r="J149" s="35"/>
      <c r="K149" s="30" t="str">
        <f>IF(ISERROR(VLOOKUP(Tabla13[[#This Row],[Meta PDL]],Tabla4[[Meta]:[COMPONENTE PROYECTO]],2,0)),"",(VLOOKUP(Tabla13[[#This Row],[Meta PDL]],Tabla4[[Meta]:[COMPONENTE PROYECTO]],2,0)))</f>
        <v/>
      </c>
      <c r="L149" s="93"/>
      <c r="M149" s="51" t="s">
        <v>46</v>
      </c>
      <c r="N149" s="51" t="s">
        <v>46</v>
      </c>
      <c r="O149" s="51" t="s">
        <v>46</v>
      </c>
      <c r="P149" s="51" t="s">
        <v>46</v>
      </c>
      <c r="Q149" s="32"/>
      <c r="R149" s="36"/>
      <c r="S149" s="36"/>
      <c r="T149" s="36"/>
      <c r="U149" s="36"/>
      <c r="V149" s="32"/>
      <c r="W149" s="33"/>
      <c r="X149" s="94"/>
      <c r="Y149" s="91"/>
      <c r="Z149" s="92" t="s">
        <v>46</v>
      </c>
      <c r="AA149" s="32" t="s">
        <v>46</v>
      </c>
      <c r="AB149" s="32" t="s">
        <v>46</v>
      </c>
      <c r="AC149" s="32" t="s">
        <v>46</v>
      </c>
      <c r="AD149" s="32" t="s">
        <v>46</v>
      </c>
      <c r="AE149" s="32" t="s">
        <v>46</v>
      </c>
      <c r="AF149" s="32" t="s">
        <v>46</v>
      </c>
      <c r="AG149" s="32" t="s">
        <v>46</v>
      </c>
      <c r="AH149" s="32" t="s">
        <v>46</v>
      </c>
      <c r="AI149" s="32" t="s">
        <v>46</v>
      </c>
    </row>
    <row r="150" spans="1:35" ht="15" customHeight="1" x14ac:dyDescent="0.3">
      <c r="A150" s="77" t="s">
        <v>46</v>
      </c>
      <c r="B150" s="33"/>
      <c r="C150" s="33"/>
      <c r="D150" s="31"/>
      <c r="E150" s="46"/>
      <c r="F150" s="46"/>
      <c r="G150" s="46"/>
      <c r="H150" s="46"/>
      <c r="I150" s="34"/>
      <c r="J150" s="35"/>
      <c r="K150" s="30" t="str">
        <f>IF(ISERROR(VLOOKUP(Tabla13[[#This Row],[Meta PDL]],Tabla4[[Meta]:[COMPONENTE PROYECTO]],2,0)),"",(VLOOKUP(Tabla13[[#This Row],[Meta PDL]],Tabla4[[Meta]:[COMPONENTE PROYECTO]],2,0)))</f>
        <v/>
      </c>
      <c r="L150" s="93"/>
      <c r="M150" s="51" t="s">
        <v>46</v>
      </c>
      <c r="N150" s="51" t="s">
        <v>46</v>
      </c>
      <c r="O150" s="51" t="s">
        <v>46</v>
      </c>
      <c r="P150" s="51" t="s">
        <v>46</v>
      </c>
      <c r="Q150" s="32"/>
      <c r="R150" s="36"/>
      <c r="S150" s="36"/>
      <c r="T150" s="36"/>
      <c r="U150" s="36"/>
      <c r="V150" s="32"/>
      <c r="W150" s="33"/>
      <c r="X150" s="94"/>
      <c r="Y150" s="91"/>
      <c r="Z150" s="92" t="s">
        <v>46</v>
      </c>
      <c r="AA150" s="32" t="s">
        <v>46</v>
      </c>
      <c r="AB150" s="32" t="s">
        <v>46</v>
      </c>
      <c r="AC150" s="32" t="s">
        <v>46</v>
      </c>
      <c r="AD150" s="32" t="s">
        <v>46</v>
      </c>
      <c r="AE150" s="32" t="s">
        <v>46</v>
      </c>
      <c r="AF150" s="32" t="s">
        <v>46</v>
      </c>
      <c r="AG150" s="32" t="s">
        <v>46</v>
      </c>
      <c r="AH150" s="32" t="s">
        <v>46</v>
      </c>
      <c r="AI150" s="32" t="s">
        <v>46</v>
      </c>
    </row>
    <row r="151" spans="1:35" ht="15" customHeight="1" x14ac:dyDescent="0.3">
      <c r="A151" s="77" t="s">
        <v>46</v>
      </c>
      <c r="B151" s="33"/>
      <c r="C151" s="33"/>
      <c r="D151" s="31"/>
      <c r="E151" s="46"/>
      <c r="F151" s="46"/>
      <c r="G151" s="46"/>
      <c r="H151" s="46"/>
      <c r="I151" s="34"/>
      <c r="J151" s="35"/>
      <c r="K151" s="30" t="str">
        <f>IF(ISERROR(VLOOKUP(Tabla13[[#This Row],[Meta PDL]],Tabla4[[Meta]:[COMPONENTE PROYECTO]],2,0)),"",(VLOOKUP(Tabla13[[#This Row],[Meta PDL]],Tabla4[[Meta]:[COMPONENTE PROYECTO]],2,0)))</f>
        <v/>
      </c>
      <c r="L151" s="93"/>
      <c r="M151" s="51" t="s">
        <v>46</v>
      </c>
      <c r="N151" s="51" t="s">
        <v>46</v>
      </c>
      <c r="O151" s="51" t="s">
        <v>46</v>
      </c>
      <c r="P151" s="51" t="s">
        <v>46</v>
      </c>
      <c r="Q151" s="32"/>
      <c r="R151" s="36"/>
      <c r="S151" s="36"/>
      <c r="T151" s="36"/>
      <c r="U151" s="36"/>
      <c r="V151" s="32"/>
      <c r="W151" s="33"/>
      <c r="X151" s="94"/>
      <c r="Y151" s="91"/>
      <c r="Z151" s="92" t="s">
        <v>46</v>
      </c>
      <c r="AA151" s="32" t="s">
        <v>46</v>
      </c>
      <c r="AB151" s="32" t="s">
        <v>46</v>
      </c>
      <c r="AC151" s="32" t="s">
        <v>46</v>
      </c>
      <c r="AD151" s="32" t="s">
        <v>46</v>
      </c>
      <c r="AE151" s="32" t="s">
        <v>46</v>
      </c>
      <c r="AF151" s="32" t="s">
        <v>46</v>
      </c>
      <c r="AG151" s="32" t="s">
        <v>46</v>
      </c>
      <c r="AH151" s="32" t="s">
        <v>46</v>
      </c>
      <c r="AI151" s="32" t="s">
        <v>46</v>
      </c>
    </row>
    <row r="152" spans="1:35" ht="15" customHeight="1" x14ac:dyDescent="0.3">
      <c r="A152" s="77" t="s">
        <v>46</v>
      </c>
      <c r="B152" s="33"/>
      <c r="C152" s="33"/>
      <c r="D152" s="31"/>
      <c r="E152" s="46"/>
      <c r="F152" s="46"/>
      <c r="G152" s="46"/>
      <c r="H152" s="46"/>
      <c r="I152" s="34"/>
      <c r="J152" s="35"/>
      <c r="K152" s="30" t="str">
        <f>IF(ISERROR(VLOOKUP(Tabla13[[#This Row],[Meta PDL]],Tabla4[[Meta]:[COMPONENTE PROYECTO]],2,0)),"",(VLOOKUP(Tabla13[[#This Row],[Meta PDL]],Tabla4[[Meta]:[COMPONENTE PROYECTO]],2,0)))</f>
        <v/>
      </c>
      <c r="L152" s="93"/>
      <c r="M152" s="51" t="s">
        <v>46</v>
      </c>
      <c r="N152" s="51" t="s">
        <v>46</v>
      </c>
      <c r="O152" s="51" t="s">
        <v>46</v>
      </c>
      <c r="P152" s="51" t="s">
        <v>46</v>
      </c>
      <c r="Q152" s="32"/>
      <c r="R152" s="36"/>
      <c r="S152" s="36"/>
      <c r="T152" s="36"/>
      <c r="U152" s="36"/>
      <c r="V152" s="32"/>
      <c r="W152" s="33"/>
      <c r="X152" s="94"/>
      <c r="Y152" s="91"/>
      <c r="Z152" s="92" t="s">
        <v>46</v>
      </c>
      <c r="AA152" s="32" t="s">
        <v>46</v>
      </c>
      <c r="AB152" s="32" t="s">
        <v>46</v>
      </c>
      <c r="AC152" s="32" t="s">
        <v>46</v>
      </c>
      <c r="AD152" s="32" t="s">
        <v>46</v>
      </c>
      <c r="AE152" s="32" t="s">
        <v>46</v>
      </c>
      <c r="AF152" s="32" t="s">
        <v>46</v>
      </c>
      <c r="AG152" s="32" t="s">
        <v>46</v>
      </c>
      <c r="AH152" s="32" t="s">
        <v>46</v>
      </c>
      <c r="AI152" s="32" t="s">
        <v>46</v>
      </c>
    </row>
    <row r="153" spans="1:35" ht="15" customHeight="1" x14ac:dyDescent="0.3">
      <c r="A153" s="77" t="s">
        <v>46</v>
      </c>
      <c r="B153" s="33"/>
      <c r="C153" s="33"/>
      <c r="D153" s="31"/>
      <c r="E153" s="46"/>
      <c r="F153" s="46"/>
      <c r="G153" s="46"/>
      <c r="H153" s="46"/>
      <c r="I153" s="34"/>
      <c r="J153" s="35"/>
      <c r="K153" s="30" t="str">
        <f>IF(ISERROR(VLOOKUP(Tabla13[[#This Row],[Meta PDL]],Tabla4[[Meta]:[COMPONENTE PROYECTO]],2,0)),"",(VLOOKUP(Tabla13[[#This Row],[Meta PDL]],Tabla4[[Meta]:[COMPONENTE PROYECTO]],2,0)))</f>
        <v/>
      </c>
      <c r="L153" s="93"/>
      <c r="M153" s="51" t="s">
        <v>46</v>
      </c>
      <c r="N153" s="51" t="s">
        <v>46</v>
      </c>
      <c r="O153" s="51" t="s">
        <v>46</v>
      </c>
      <c r="P153" s="51" t="s">
        <v>46</v>
      </c>
      <c r="Q153" s="32"/>
      <c r="R153" s="36"/>
      <c r="S153" s="36"/>
      <c r="T153" s="36"/>
      <c r="U153" s="36"/>
      <c r="V153" s="32"/>
      <c r="W153" s="33"/>
      <c r="X153" s="94"/>
      <c r="Y153" s="91"/>
      <c r="Z153" s="92" t="s">
        <v>46</v>
      </c>
      <c r="AA153" s="32" t="s">
        <v>46</v>
      </c>
      <c r="AB153" s="32" t="s">
        <v>46</v>
      </c>
      <c r="AC153" s="32" t="s">
        <v>46</v>
      </c>
      <c r="AD153" s="32" t="s">
        <v>46</v>
      </c>
      <c r="AE153" s="32" t="s">
        <v>46</v>
      </c>
      <c r="AF153" s="32" t="s">
        <v>46</v>
      </c>
      <c r="AG153" s="32" t="s">
        <v>46</v>
      </c>
      <c r="AH153" s="32" t="s">
        <v>46</v>
      </c>
      <c r="AI153" s="32" t="s">
        <v>46</v>
      </c>
    </row>
    <row r="154" spans="1:35" ht="15" customHeight="1" x14ac:dyDescent="0.3">
      <c r="A154" s="77" t="s">
        <v>46</v>
      </c>
      <c r="B154" s="33"/>
      <c r="C154" s="33"/>
      <c r="D154" s="31"/>
      <c r="E154" s="46"/>
      <c r="F154" s="46"/>
      <c r="G154" s="46"/>
      <c r="H154" s="46"/>
      <c r="I154" s="34"/>
      <c r="J154" s="35"/>
      <c r="K154" s="30" t="str">
        <f>IF(ISERROR(VLOOKUP(Tabla13[[#This Row],[Meta PDL]],Tabla4[[Meta]:[COMPONENTE PROYECTO]],2,0)),"",(VLOOKUP(Tabla13[[#This Row],[Meta PDL]],Tabla4[[Meta]:[COMPONENTE PROYECTO]],2,0)))</f>
        <v/>
      </c>
      <c r="L154" s="93"/>
      <c r="M154" s="51" t="s">
        <v>46</v>
      </c>
      <c r="N154" s="51" t="s">
        <v>46</v>
      </c>
      <c r="O154" s="51" t="s">
        <v>46</v>
      </c>
      <c r="P154" s="51" t="s">
        <v>46</v>
      </c>
      <c r="Q154" s="32"/>
      <c r="R154" s="36"/>
      <c r="S154" s="36"/>
      <c r="T154" s="36"/>
      <c r="U154" s="36"/>
      <c r="V154" s="32"/>
      <c r="W154" s="33"/>
      <c r="X154" s="94"/>
      <c r="Y154" s="91"/>
      <c r="Z154" s="92" t="s">
        <v>46</v>
      </c>
      <c r="AA154" s="32" t="s">
        <v>46</v>
      </c>
      <c r="AB154" s="32" t="s">
        <v>46</v>
      </c>
      <c r="AC154" s="32" t="s">
        <v>46</v>
      </c>
      <c r="AD154" s="32" t="s">
        <v>46</v>
      </c>
      <c r="AE154" s="32" t="s">
        <v>46</v>
      </c>
      <c r="AF154" s="32" t="s">
        <v>46</v>
      </c>
      <c r="AG154" s="32" t="s">
        <v>46</v>
      </c>
      <c r="AH154" s="32" t="s">
        <v>46</v>
      </c>
      <c r="AI154" s="32" t="s">
        <v>46</v>
      </c>
    </row>
    <row r="155" spans="1:35" ht="15" customHeight="1" x14ac:dyDescent="0.3">
      <c r="A155" s="77" t="s">
        <v>46</v>
      </c>
      <c r="B155" s="33"/>
      <c r="C155" s="33"/>
      <c r="D155" s="31"/>
      <c r="E155" s="46"/>
      <c r="F155" s="46"/>
      <c r="G155" s="46"/>
      <c r="H155" s="46"/>
      <c r="I155" s="34"/>
      <c r="J155" s="35"/>
      <c r="K155" s="30" t="str">
        <f>IF(ISERROR(VLOOKUP(Tabla13[[#This Row],[Meta PDL]],Tabla4[[Meta]:[COMPONENTE PROYECTO]],2,0)),"",(VLOOKUP(Tabla13[[#This Row],[Meta PDL]],Tabla4[[Meta]:[COMPONENTE PROYECTO]],2,0)))</f>
        <v/>
      </c>
      <c r="L155" s="93"/>
      <c r="M155" s="51" t="s">
        <v>46</v>
      </c>
      <c r="N155" s="51" t="s">
        <v>46</v>
      </c>
      <c r="O155" s="51" t="s">
        <v>46</v>
      </c>
      <c r="P155" s="51" t="s">
        <v>46</v>
      </c>
      <c r="Q155" s="32"/>
      <c r="R155" s="36"/>
      <c r="S155" s="36"/>
      <c r="T155" s="36"/>
      <c r="U155" s="36"/>
      <c r="V155" s="32"/>
      <c r="W155" s="33"/>
      <c r="X155" s="94"/>
      <c r="Y155" s="91"/>
      <c r="Z155" s="92" t="s">
        <v>46</v>
      </c>
      <c r="AA155" s="32" t="s">
        <v>46</v>
      </c>
      <c r="AB155" s="32" t="s">
        <v>46</v>
      </c>
      <c r="AC155" s="32" t="s">
        <v>46</v>
      </c>
      <c r="AD155" s="32" t="s">
        <v>46</v>
      </c>
      <c r="AE155" s="32" t="s">
        <v>46</v>
      </c>
      <c r="AF155" s="32" t="s">
        <v>46</v>
      </c>
      <c r="AG155" s="32" t="s">
        <v>46</v>
      </c>
      <c r="AH155" s="32" t="s">
        <v>46</v>
      </c>
      <c r="AI155" s="32" t="s">
        <v>46</v>
      </c>
    </row>
    <row r="156" spans="1:35" ht="15" customHeight="1" x14ac:dyDescent="0.3">
      <c r="A156" s="77" t="s">
        <v>46</v>
      </c>
      <c r="B156" s="33"/>
      <c r="C156" s="33"/>
      <c r="D156" s="31"/>
      <c r="E156" s="46"/>
      <c r="F156" s="46"/>
      <c r="G156" s="46"/>
      <c r="H156" s="46"/>
      <c r="I156" s="34"/>
      <c r="J156" s="35"/>
      <c r="K156" s="30" t="str">
        <f>IF(ISERROR(VLOOKUP(Tabla13[[#This Row],[Meta PDL]],Tabla4[[Meta]:[COMPONENTE PROYECTO]],2,0)),"",(VLOOKUP(Tabla13[[#This Row],[Meta PDL]],Tabla4[[Meta]:[COMPONENTE PROYECTO]],2,0)))</f>
        <v/>
      </c>
      <c r="L156" s="93"/>
      <c r="M156" s="51" t="s">
        <v>46</v>
      </c>
      <c r="N156" s="51" t="s">
        <v>46</v>
      </c>
      <c r="O156" s="51" t="s">
        <v>46</v>
      </c>
      <c r="P156" s="51" t="s">
        <v>46</v>
      </c>
      <c r="Q156" s="32"/>
      <c r="R156" s="36"/>
      <c r="S156" s="36"/>
      <c r="T156" s="36"/>
      <c r="U156" s="36"/>
      <c r="V156" s="32"/>
      <c r="W156" s="33"/>
      <c r="X156" s="94"/>
      <c r="Y156" s="91"/>
      <c r="Z156" s="92" t="s">
        <v>46</v>
      </c>
      <c r="AA156" s="32" t="s">
        <v>46</v>
      </c>
      <c r="AB156" s="32" t="s">
        <v>46</v>
      </c>
      <c r="AC156" s="32" t="s">
        <v>46</v>
      </c>
      <c r="AD156" s="32" t="s">
        <v>46</v>
      </c>
      <c r="AE156" s="32" t="s">
        <v>46</v>
      </c>
      <c r="AF156" s="32" t="s">
        <v>46</v>
      </c>
      <c r="AG156" s="32" t="s">
        <v>46</v>
      </c>
      <c r="AH156" s="32" t="s">
        <v>46</v>
      </c>
      <c r="AI156" s="32" t="s">
        <v>46</v>
      </c>
    </row>
    <row r="157" spans="1:35" ht="15" customHeight="1" x14ac:dyDescent="0.3">
      <c r="A157" s="77" t="s">
        <v>46</v>
      </c>
      <c r="B157" s="33"/>
      <c r="C157" s="33"/>
      <c r="D157" s="31"/>
      <c r="E157" s="46"/>
      <c r="F157" s="46"/>
      <c r="G157" s="46"/>
      <c r="H157" s="46"/>
      <c r="I157" s="34"/>
      <c r="J157" s="35"/>
      <c r="K157" s="30" t="str">
        <f>IF(ISERROR(VLOOKUP(Tabla13[[#This Row],[Meta PDL]],Tabla4[[Meta]:[COMPONENTE PROYECTO]],2,0)),"",(VLOOKUP(Tabla13[[#This Row],[Meta PDL]],Tabla4[[Meta]:[COMPONENTE PROYECTO]],2,0)))</f>
        <v/>
      </c>
      <c r="L157" s="93"/>
      <c r="M157" s="51" t="s">
        <v>46</v>
      </c>
      <c r="N157" s="51" t="s">
        <v>46</v>
      </c>
      <c r="O157" s="51" t="s">
        <v>46</v>
      </c>
      <c r="P157" s="51" t="s">
        <v>46</v>
      </c>
      <c r="Q157" s="32"/>
      <c r="R157" s="36"/>
      <c r="S157" s="36"/>
      <c r="T157" s="36"/>
      <c r="U157" s="36"/>
      <c r="V157" s="32"/>
      <c r="W157" s="33"/>
      <c r="X157" s="94"/>
      <c r="Y157" s="91"/>
      <c r="Z157" s="92" t="s">
        <v>46</v>
      </c>
      <c r="AA157" s="32" t="s">
        <v>46</v>
      </c>
      <c r="AB157" s="32" t="s">
        <v>46</v>
      </c>
      <c r="AC157" s="32" t="s">
        <v>46</v>
      </c>
      <c r="AD157" s="32" t="s">
        <v>46</v>
      </c>
      <c r="AE157" s="32" t="s">
        <v>46</v>
      </c>
      <c r="AF157" s="32" t="s">
        <v>46</v>
      </c>
      <c r="AG157" s="32" t="s">
        <v>46</v>
      </c>
      <c r="AH157" s="32" t="s">
        <v>46</v>
      </c>
      <c r="AI157" s="32" t="s">
        <v>46</v>
      </c>
    </row>
    <row r="158" spans="1:35" ht="15" customHeight="1" x14ac:dyDescent="0.3">
      <c r="A158" s="77" t="s">
        <v>46</v>
      </c>
      <c r="B158" s="33"/>
      <c r="C158" s="33"/>
      <c r="D158" s="31"/>
      <c r="E158" s="46"/>
      <c r="F158" s="46"/>
      <c r="G158" s="46"/>
      <c r="H158" s="46"/>
      <c r="I158" s="34"/>
      <c r="J158" s="35"/>
      <c r="K158" s="30" t="str">
        <f>IF(ISERROR(VLOOKUP(Tabla13[[#This Row],[Meta PDL]],Tabla4[[Meta]:[COMPONENTE PROYECTO]],2,0)),"",(VLOOKUP(Tabla13[[#This Row],[Meta PDL]],Tabla4[[Meta]:[COMPONENTE PROYECTO]],2,0)))</f>
        <v/>
      </c>
      <c r="L158" s="93"/>
      <c r="M158" s="51" t="s">
        <v>46</v>
      </c>
      <c r="N158" s="51" t="s">
        <v>46</v>
      </c>
      <c r="O158" s="51" t="s">
        <v>46</v>
      </c>
      <c r="P158" s="51" t="s">
        <v>46</v>
      </c>
      <c r="Q158" s="32"/>
      <c r="R158" s="36"/>
      <c r="S158" s="36"/>
      <c r="T158" s="36"/>
      <c r="U158" s="36"/>
      <c r="V158" s="32"/>
      <c r="W158" s="33"/>
      <c r="X158" s="94"/>
      <c r="Y158" s="91"/>
      <c r="Z158" s="92" t="s">
        <v>46</v>
      </c>
      <c r="AA158" s="32" t="s">
        <v>46</v>
      </c>
      <c r="AB158" s="32" t="s">
        <v>46</v>
      </c>
      <c r="AC158" s="32" t="s">
        <v>46</v>
      </c>
      <c r="AD158" s="32" t="s">
        <v>46</v>
      </c>
      <c r="AE158" s="32" t="s">
        <v>46</v>
      </c>
      <c r="AF158" s="32" t="s">
        <v>46</v>
      </c>
      <c r="AG158" s="32" t="s">
        <v>46</v>
      </c>
      <c r="AH158" s="32" t="s">
        <v>46</v>
      </c>
      <c r="AI158" s="32" t="s">
        <v>46</v>
      </c>
    </row>
    <row r="159" spans="1:35" ht="15" customHeight="1" x14ac:dyDescent="0.3">
      <c r="A159" s="77" t="s">
        <v>46</v>
      </c>
      <c r="B159" s="33"/>
      <c r="C159" s="33"/>
      <c r="D159" s="31"/>
      <c r="E159" s="46"/>
      <c r="F159" s="46"/>
      <c r="G159" s="46"/>
      <c r="H159" s="46"/>
      <c r="I159" s="34"/>
      <c r="J159" s="35"/>
      <c r="K159" s="30" t="str">
        <f>IF(ISERROR(VLOOKUP(Tabla13[[#This Row],[Meta PDL]],Tabla4[[Meta]:[COMPONENTE PROYECTO]],2,0)),"",(VLOOKUP(Tabla13[[#This Row],[Meta PDL]],Tabla4[[Meta]:[COMPONENTE PROYECTO]],2,0)))</f>
        <v/>
      </c>
      <c r="L159" s="93"/>
      <c r="M159" s="51" t="s">
        <v>46</v>
      </c>
      <c r="N159" s="51" t="s">
        <v>46</v>
      </c>
      <c r="O159" s="51" t="s">
        <v>46</v>
      </c>
      <c r="P159" s="51" t="s">
        <v>46</v>
      </c>
      <c r="Q159" s="32"/>
      <c r="R159" s="36"/>
      <c r="S159" s="36"/>
      <c r="T159" s="36"/>
      <c r="U159" s="36"/>
      <c r="V159" s="32"/>
      <c r="W159" s="33"/>
      <c r="X159" s="94"/>
      <c r="Y159" s="91"/>
      <c r="Z159" s="92" t="s">
        <v>46</v>
      </c>
      <c r="AA159" s="32" t="s">
        <v>46</v>
      </c>
      <c r="AB159" s="32" t="s">
        <v>46</v>
      </c>
      <c r="AC159" s="32" t="s">
        <v>46</v>
      </c>
      <c r="AD159" s="32" t="s">
        <v>46</v>
      </c>
      <c r="AE159" s="32" t="s">
        <v>46</v>
      </c>
      <c r="AF159" s="32" t="s">
        <v>46</v>
      </c>
      <c r="AG159" s="32" t="s">
        <v>46</v>
      </c>
      <c r="AH159" s="32" t="s">
        <v>46</v>
      </c>
      <c r="AI159" s="32" t="s">
        <v>46</v>
      </c>
    </row>
    <row r="160" spans="1:35" ht="15" customHeight="1" x14ac:dyDescent="0.3">
      <c r="A160" s="77" t="s">
        <v>46</v>
      </c>
      <c r="B160" s="33"/>
      <c r="C160" s="33"/>
      <c r="D160" s="31"/>
      <c r="E160" s="46"/>
      <c r="F160" s="46"/>
      <c r="G160" s="46"/>
      <c r="H160" s="46"/>
      <c r="I160" s="34"/>
      <c r="J160" s="35"/>
      <c r="K160" s="30" t="str">
        <f>IF(ISERROR(VLOOKUP(Tabla13[[#This Row],[Meta PDL]],Tabla4[[Meta]:[COMPONENTE PROYECTO]],2,0)),"",(VLOOKUP(Tabla13[[#This Row],[Meta PDL]],Tabla4[[Meta]:[COMPONENTE PROYECTO]],2,0)))</f>
        <v/>
      </c>
      <c r="L160" s="93"/>
      <c r="M160" s="51" t="s">
        <v>46</v>
      </c>
      <c r="N160" s="51" t="s">
        <v>46</v>
      </c>
      <c r="O160" s="51" t="s">
        <v>46</v>
      </c>
      <c r="P160" s="51" t="s">
        <v>46</v>
      </c>
      <c r="Q160" s="32"/>
      <c r="R160" s="36"/>
      <c r="S160" s="36"/>
      <c r="T160" s="36"/>
      <c r="U160" s="36"/>
      <c r="V160" s="32"/>
      <c r="W160" s="33"/>
      <c r="X160" s="94"/>
      <c r="Y160" s="91"/>
      <c r="Z160" s="92" t="s">
        <v>46</v>
      </c>
      <c r="AA160" s="32" t="s">
        <v>46</v>
      </c>
      <c r="AB160" s="32" t="s">
        <v>46</v>
      </c>
      <c r="AC160" s="32" t="s">
        <v>46</v>
      </c>
      <c r="AD160" s="32" t="s">
        <v>46</v>
      </c>
      <c r="AE160" s="32" t="s">
        <v>46</v>
      </c>
      <c r="AF160" s="32" t="s">
        <v>46</v>
      </c>
      <c r="AG160" s="32" t="s">
        <v>46</v>
      </c>
      <c r="AH160" s="32" t="s">
        <v>46</v>
      </c>
      <c r="AI160" s="32" t="s">
        <v>46</v>
      </c>
    </row>
    <row r="161" spans="1:35" ht="15" customHeight="1" x14ac:dyDescent="0.3">
      <c r="A161" s="77" t="s">
        <v>46</v>
      </c>
      <c r="B161" s="33"/>
      <c r="C161" s="33"/>
      <c r="D161" s="31"/>
      <c r="E161" s="46"/>
      <c r="F161" s="46"/>
      <c r="G161" s="46"/>
      <c r="H161" s="46"/>
      <c r="I161" s="34"/>
      <c r="J161" s="35"/>
      <c r="K161" s="30" t="str">
        <f>IF(ISERROR(VLOOKUP(Tabla13[[#This Row],[Meta PDL]],Tabla4[[Meta]:[COMPONENTE PROYECTO]],2,0)),"",(VLOOKUP(Tabla13[[#This Row],[Meta PDL]],Tabla4[[Meta]:[COMPONENTE PROYECTO]],2,0)))</f>
        <v/>
      </c>
      <c r="L161" s="93"/>
      <c r="M161" s="51" t="s">
        <v>46</v>
      </c>
      <c r="N161" s="51" t="s">
        <v>46</v>
      </c>
      <c r="O161" s="51" t="s">
        <v>46</v>
      </c>
      <c r="P161" s="51" t="s">
        <v>46</v>
      </c>
      <c r="Q161" s="32"/>
      <c r="R161" s="36"/>
      <c r="S161" s="36"/>
      <c r="T161" s="36"/>
      <c r="U161" s="36"/>
      <c r="V161" s="32"/>
      <c r="W161" s="33"/>
      <c r="X161" s="94"/>
      <c r="Y161" s="91"/>
      <c r="Z161" s="92" t="s">
        <v>46</v>
      </c>
      <c r="AA161" s="32" t="s">
        <v>46</v>
      </c>
      <c r="AB161" s="32" t="s">
        <v>46</v>
      </c>
      <c r="AC161" s="32" t="s">
        <v>46</v>
      </c>
      <c r="AD161" s="32" t="s">
        <v>46</v>
      </c>
      <c r="AE161" s="32" t="s">
        <v>46</v>
      </c>
      <c r="AF161" s="32" t="s">
        <v>46</v>
      </c>
      <c r="AG161" s="32" t="s">
        <v>46</v>
      </c>
      <c r="AH161" s="32" t="s">
        <v>46</v>
      </c>
      <c r="AI161" s="32" t="s">
        <v>46</v>
      </c>
    </row>
    <row r="162" spans="1:35" ht="15" customHeight="1" x14ac:dyDescent="0.3">
      <c r="A162" s="77" t="s">
        <v>46</v>
      </c>
      <c r="B162" s="33"/>
      <c r="C162" s="33"/>
      <c r="D162" s="31"/>
      <c r="E162" s="46"/>
      <c r="F162" s="46"/>
      <c r="G162" s="46"/>
      <c r="H162" s="46"/>
      <c r="I162" s="34"/>
      <c r="J162" s="35"/>
      <c r="K162" s="30" t="str">
        <f>IF(ISERROR(VLOOKUP(Tabla13[[#This Row],[Meta PDL]],Tabla4[[Meta]:[COMPONENTE PROYECTO]],2,0)),"",(VLOOKUP(Tabla13[[#This Row],[Meta PDL]],Tabla4[[Meta]:[COMPONENTE PROYECTO]],2,0)))</f>
        <v/>
      </c>
      <c r="L162" s="93"/>
      <c r="M162" s="51" t="s">
        <v>46</v>
      </c>
      <c r="N162" s="51" t="s">
        <v>46</v>
      </c>
      <c r="O162" s="51" t="s">
        <v>46</v>
      </c>
      <c r="P162" s="51" t="s">
        <v>46</v>
      </c>
      <c r="Q162" s="32"/>
      <c r="R162" s="36"/>
      <c r="S162" s="36"/>
      <c r="T162" s="36"/>
      <c r="U162" s="36"/>
      <c r="V162" s="32"/>
      <c r="W162" s="33"/>
      <c r="X162" s="94"/>
      <c r="Y162" s="91"/>
      <c r="Z162" s="92" t="s">
        <v>46</v>
      </c>
      <c r="AA162" s="32" t="s">
        <v>46</v>
      </c>
      <c r="AB162" s="32" t="s">
        <v>46</v>
      </c>
      <c r="AC162" s="32" t="s">
        <v>46</v>
      </c>
      <c r="AD162" s="32" t="s">
        <v>46</v>
      </c>
      <c r="AE162" s="32" t="s">
        <v>46</v>
      </c>
      <c r="AF162" s="32" t="s">
        <v>46</v>
      </c>
      <c r="AG162" s="32" t="s">
        <v>46</v>
      </c>
      <c r="AH162" s="32" t="s">
        <v>46</v>
      </c>
      <c r="AI162" s="32" t="s">
        <v>46</v>
      </c>
    </row>
    <row r="163" spans="1:35" ht="15" customHeight="1" x14ac:dyDescent="0.3">
      <c r="A163" s="77" t="s">
        <v>46</v>
      </c>
      <c r="B163" s="33"/>
      <c r="C163" s="33"/>
      <c r="D163" s="31"/>
      <c r="E163" s="46"/>
      <c r="F163" s="46"/>
      <c r="G163" s="46"/>
      <c r="H163" s="46"/>
      <c r="I163" s="34"/>
      <c r="J163" s="35"/>
      <c r="K163" s="30" t="str">
        <f>IF(ISERROR(VLOOKUP(Tabla13[[#This Row],[Meta PDL]],Tabla4[[Meta]:[COMPONENTE PROYECTO]],2,0)),"",(VLOOKUP(Tabla13[[#This Row],[Meta PDL]],Tabla4[[Meta]:[COMPONENTE PROYECTO]],2,0)))</f>
        <v/>
      </c>
      <c r="L163" s="93"/>
      <c r="M163" s="51" t="s">
        <v>46</v>
      </c>
      <c r="N163" s="51" t="s">
        <v>46</v>
      </c>
      <c r="O163" s="51" t="s">
        <v>46</v>
      </c>
      <c r="P163" s="51" t="s">
        <v>46</v>
      </c>
      <c r="Q163" s="32"/>
      <c r="R163" s="36"/>
      <c r="S163" s="36"/>
      <c r="T163" s="36"/>
      <c r="U163" s="36"/>
      <c r="V163" s="32"/>
      <c r="W163" s="33"/>
      <c r="X163" s="94"/>
      <c r="Y163" s="91"/>
      <c r="Z163" s="92" t="s">
        <v>46</v>
      </c>
      <c r="AA163" s="32" t="s">
        <v>46</v>
      </c>
      <c r="AB163" s="32" t="s">
        <v>46</v>
      </c>
      <c r="AC163" s="32" t="s">
        <v>46</v>
      </c>
      <c r="AD163" s="32" t="s">
        <v>46</v>
      </c>
      <c r="AE163" s="32" t="s">
        <v>46</v>
      </c>
      <c r="AF163" s="32" t="s">
        <v>46</v>
      </c>
      <c r="AG163" s="32" t="s">
        <v>46</v>
      </c>
      <c r="AH163" s="32" t="s">
        <v>46</v>
      </c>
      <c r="AI163" s="32" t="s">
        <v>46</v>
      </c>
    </row>
    <row r="164" spans="1:35" ht="15" customHeight="1" x14ac:dyDescent="0.3">
      <c r="A164" s="77" t="s">
        <v>46</v>
      </c>
      <c r="B164" s="33"/>
      <c r="C164" s="33"/>
      <c r="D164" s="31"/>
      <c r="E164" s="46"/>
      <c r="F164" s="46"/>
      <c r="G164" s="46"/>
      <c r="H164" s="46"/>
      <c r="I164" s="34"/>
      <c r="J164" s="35"/>
      <c r="K164" s="30" t="str">
        <f>IF(ISERROR(VLOOKUP(Tabla13[[#This Row],[Meta PDL]],Tabla4[[Meta]:[COMPONENTE PROYECTO]],2,0)),"",(VLOOKUP(Tabla13[[#This Row],[Meta PDL]],Tabla4[[Meta]:[COMPONENTE PROYECTO]],2,0)))</f>
        <v/>
      </c>
      <c r="L164" s="93"/>
      <c r="M164" s="51" t="s">
        <v>46</v>
      </c>
      <c r="N164" s="51" t="s">
        <v>46</v>
      </c>
      <c r="O164" s="51" t="s">
        <v>46</v>
      </c>
      <c r="P164" s="51" t="s">
        <v>46</v>
      </c>
      <c r="Q164" s="32"/>
      <c r="R164" s="36"/>
      <c r="S164" s="36"/>
      <c r="T164" s="36"/>
      <c r="U164" s="36"/>
      <c r="V164" s="32"/>
      <c r="W164" s="33"/>
      <c r="X164" s="94"/>
      <c r="Y164" s="91"/>
      <c r="Z164" s="92" t="s">
        <v>46</v>
      </c>
      <c r="AA164" s="32" t="s">
        <v>46</v>
      </c>
      <c r="AB164" s="32" t="s">
        <v>46</v>
      </c>
      <c r="AC164" s="32" t="s">
        <v>46</v>
      </c>
      <c r="AD164" s="32" t="s">
        <v>46</v>
      </c>
      <c r="AE164" s="32" t="s">
        <v>46</v>
      </c>
      <c r="AF164" s="32" t="s">
        <v>46</v>
      </c>
      <c r="AG164" s="32" t="s">
        <v>46</v>
      </c>
      <c r="AH164" s="32" t="s">
        <v>46</v>
      </c>
      <c r="AI164" s="32" t="s">
        <v>46</v>
      </c>
    </row>
    <row r="165" spans="1:35" ht="15" customHeight="1" x14ac:dyDescent="0.3">
      <c r="A165" s="77" t="s">
        <v>46</v>
      </c>
      <c r="B165" s="33"/>
      <c r="C165" s="33"/>
      <c r="D165" s="31"/>
      <c r="E165" s="46"/>
      <c r="F165" s="46"/>
      <c r="G165" s="46"/>
      <c r="H165" s="46"/>
      <c r="I165" s="34"/>
      <c r="J165" s="35"/>
      <c r="K165" s="30" t="str">
        <f>IF(ISERROR(VLOOKUP(Tabla13[[#This Row],[Meta PDL]],Tabla4[[Meta]:[COMPONENTE PROYECTO]],2,0)),"",(VLOOKUP(Tabla13[[#This Row],[Meta PDL]],Tabla4[[Meta]:[COMPONENTE PROYECTO]],2,0)))</f>
        <v/>
      </c>
      <c r="L165" s="93"/>
      <c r="M165" s="51" t="s">
        <v>46</v>
      </c>
      <c r="N165" s="51" t="s">
        <v>46</v>
      </c>
      <c r="O165" s="51" t="s">
        <v>46</v>
      </c>
      <c r="P165" s="51" t="s">
        <v>46</v>
      </c>
      <c r="Q165" s="32"/>
      <c r="R165" s="36"/>
      <c r="S165" s="36"/>
      <c r="T165" s="36"/>
      <c r="U165" s="36"/>
      <c r="V165" s="32"/>
      <c r="W165" s="33"/>
      <c r="X165" s="94"/>
      <c r="Y165" s="91"/>
      <c r="Z165" s="92" t="s">
        <v>46</v>
      </c>
      <c r="AA165" s="32" t="s">
        <v>46</v>
      </c>
      <c r="AB165" s="32" t="s">
        <v>46</v>
      </c>
      <c r="AC165" s="32" t="s">
        <v>46</v>
      </c>
      <c r="AD165" s="32" t="s">
        <v>46</v>
      </c>
      <c r="AE165" s="32" t="s">
        <v>46</v>
      </c>
      <c r="AF165" s="32" t="s">
        <v>46</v>
      </c>
      <c r="AG165" s="32" t="s">
        <v>46</v>
      </c>
      <c r="AH165" s="32" t="s">
        <v>46</v>
      </c>
      <c r="AI165" s="32" t="s">
        <v>46</v>
      </c>
    </row>
    <row r="166" spans="1:35" ht="15" customHeight="1" x14ac:dyDescent="0.3">
      <c r="A166" s="77" t="s">
        <v>46</v>
      </c>
      <c r="B166" s="33"/>
      <c r="C166" s="33"/>
      <c r="D166" s="31"/>
      <c r="E166" s="46"/>
      <c r="F166" s="46"/>
      <c r="G166" s="46"/>
      <c r="H166" s="46"/>
      <c r="I166" s="34"/>
      <c r="J166" s="35"/>
      <c r="K166" s="30" t="str">
        <f>IF(ISERROR(VLOOKUP(Tabla13[[#This Row],[Meta PDL]],Tabla4[[Meta]:[COMPONENTE PROYECTO]],2,0)),"",(VLOOKUP(Tabla13[[#This Row],[Meta PDL]],Tabla4[[Meta]:[COMPONENTE PROYECTO]],2,0)))</f>
        <v/>
      </c>
      <c r="L166" s="93"/>
      <c r="M166" s="51" t="s">
        <v>46</v>
      </c>
      <c r="N166" s="51" t="s">
        <v>46</v>
      </c>
      <c r="O166" s="51" t="s">
        <v>46</v>
      </c>
      <c r="P166" s="51" t="s">
        <v>46</v>
      </c>
      <c r="Q166" s="32"/>
      <c r="R166" s="36"/>
      <c r="S166" s="36"/>
      <c r="T166" s="36"/>
      <c r="U166" s="36"/>
      <c r="V166" s="32"/>
      <c r="W166" s="33"/>
      <c r="X166" s="94"/>
      <c r="Y166" s="91"/>
      <c r="Z166" s="92" t="s">
        <v>46</v>
      </c>
      <c r="AA166" s="32" t="s">
        <v>46</v>
      </c>
      <c r="AB166" s="32" t="s">
        <v>46</v>
      </c>
      <c r="AC166" s="32" t="s">
        <v>46</v>
      </c>
      <c r="AD166" s="32" t="s">
        <v>46</v>
      </c>
      <c r="AE166" s="32" t="s">
        <v>46</v>
      </c>
      <c r="AF166" s="32" t="s">
        <v>46</v>
      </c>
      <c r="AG166" s="32" t="s">
        <v>46</v>
      </c>
      <c r="AH166" s="32" t="s">
        <v>46</v>
      </c>
      <c r="AI166" s="32" t="s">
        <v>46</v>
      </c>
    </row>
    <row r="167" spans="1:35" ht="15" customHeight="1" x14ac:dyDescent="0.3">
      <c r="A167" s="77" t="s">
        <v>46</v>
      </c>
      <c r="B167" s="33"/>
      <c r="C167" s="33"/>
      <c r="D167" s="31"/>
      <c r="E167" s="46"/>
      <c r="F167" s="46"/>
      <c r="G167" s="46"/>
      <c r="H167" s="46"/>
      <c r="I167" s="34"/>
      <c r="J167" s="35"/>
      <c r="K167" s="30" t="str">
        <f>IF(ISERROR(VLOOKUP(Tabla13[[#This Row],[Meta PDL]],Tabla4[[Meta]:[COMPONENTE PROYECTO]],2,0)),"",(VLOOKUP(Tabla13[[#This Row],[Meta PDL]],Tabla4[[Meta]:[COMPONENTE PROYECTO]],2,0)))</f>
        <v/>
      </c>
      <c r="L167" s="93"/>
      <c r="M167" s="51" t="s">
        <v>46</v>
      </c>
      <c r="N167" s="51" t="s">
        <v>46</v>
      </c>
      <c r="O167" s="51" t="s">
        <v>46</v>
      </c>
      <c r="P167" s="51" t="s">
        <v>46</v>
      </c>
      <c r="Q167" s="32"/>
      <c r="R167" s="36"/>
      <c r="S167" s="36"/>
      <c r="T167" s="36"/>
      <c r="U167" s="36"/>
      <c r="V167" s="32"/>
      <c r="W167" s="33"/>
      <c r="X167" s="94"/>
      <c r="Y167" s="91"/>
      <c r="Z167" s="92" t="s">
        <v>46</v>
      </c>
      <c r="AA167" s="32" t="s">
        <v>46</v>
      </c>
      <c r="AB167" s="32" t="s">
        <v>46</v>
      </c>
      <c r="AC167" s="32" t="s">
        <v>46</v>
      </c>
      <c r="AD167" s="32" t="s">
        <v>46</v>
      </c>
      <c r="AE167" s="32" t="s">
        <v>46</v>
      </c>
      <c r="AF167" s="32" t="s">
        <v>46</v>
      </c>
      <c r="AG167" s="32" t="s">
        <v>46</v>
      </c>
      <c r="AH167" s="32" t="s">
        <v>46</v>
      </c>
      <c r="AI167" s="32" t="s">
        <v>46</v>
      </c>
    </row>
    <row r="168" spans="1:35" ht="15" customHeight="1" x14ac:dyDescent="0.3">
      <c r="A168" s="77" t="s">
        <v>46</v>
      </c>
      <c r="B168" s="33"/>
      <c r="C168" s="33"/>
      <c r="D168" s="31"/>
      <c r="E168" s="46"/>
      <c r="F168" s="46"/>
      <c r="G168" s="46"/>
      <c r="H168" s="46"/>
      <c r="I168" s="34"/>
      <c r="J168" s="35"/>
      <c r="K168" s="30" t="str">
        <f>IF(ISERROR(VLOOKUP(Tabla13[[#This Row],[Meta PDL]],Tabla4[[Meta]:[COMPONENTE PROYECTO]],2,0)),"",(VLOOKUP(Tabla13[[#This Row],[Meta PDL]],Tabla4[[Meta]:[COMPONENTE PROYECTO]],2,0)))</f>
        <v/>
      </c>
      <c r="L168" s="93"/>
      <c r="M168" s="51" t="s">
        <v>46</v>
      </c>
      <c r="N168" s="51" t="s">
        <v>46</v>
      </c>
      <c r="O168" s="51" t="s">
        <v>46</v>
      </c>
      <c r="P168" s="51" t="s">
        <v>46</v>
      </c>
      <c r="Q168" s="32"/>
      <c r="R168" s="36"/>
      <c r="S168" s="36"/>
      <c r="T168" s="36"/>
      <c r="U168" s="36"/>
      <c r="V168" s="32"/>
      <c r="W168" s="33"/>
      <c r="X168" s="94"/>
      <c r="Y168" s="91"/>
      <c r="Z168" s="92" t="s">
        <v>46</v>
      </c>
      <c r="AA168" s="32" t="s">
        <v>46</v>
      </c>
      <c r="AB168" s="32" t="s">
        <v>46</v>
      </c>
      <c r="AC168" s="32" t="s">
        <v>46</v>
      </c>
      <c r="AD168" s="32" t="s">
        <v>46</v>
      </c>
      <c r="AE168" s="32" t="s">
        <v>46</v>
      </c>
      <c r="AF168" s="32" t="s">
        <v>46</v>
      </c>
      <c r="AG168" s="32" t="s">
        <v>46</v>
      </c>
      <c r="AH168" s="32" t="s">
        <v>46</v>
      </c>
      <c r="AI168" s="32" t="s">
        <v>46</v>
      </c>
    </row>
    <row r="169" spans="1:35" ht="15" customHeight="1" x14ac:dyDescent="0.3">
      <c r="A169" s="77" t="s">
        <v>46</v>
      </c>
      <c r="B169" s="33"/>
      <c r="C169" s="33"/>
      <c r="D169" s="31"/>
      <c r="E169" s="46"/>
      <c r="F169" s="46"/>
      <c r="G169" s="46"/>
      <c r="H169" s="46"/>
      <c r="I169" s="34"/>
      <c r="J169" s="35"/>
      <c r="K169" s="30" t="str">
        <f>IF(ISERROR(VLOOKUP(Tabla13[[#This Row],[Meta PDL]],Tabla4[[Meta]:[COMPONENTE PROYECTO]],2,0)),"",(VLOOKUP(Tabla13[[#This Row],[Meta PDL]],Tabla4[[Meta]:[COMPONENTE PROYECTO]],2,0)))</f>
        <v/>
      </c>
      <c r="L169" s="93"/>
      <c r="M169" s="51" t="s">
        <v>46</v>
      </c>
      <c r="N169" s="51" t="s">
        <v>46</v>
      </c>
      <c r="O169" s="51" t="s">
        <v>46</v>
      </c>
      <c r="P169" s="51" t="s">
        <v>46</v>
      </c>
      <c r="Q169" s="32"/>
      <c r="R169" s="36"/>
      <c r="S169" s="36"/>
      <c r="T169" s="36"/>
      <c r="U169" s="36"/>
      <c r="V169" s="32"/>
      <c r="W169" s="33"/>
      <c r="X169" s="94"/>
      <c r="Y169" s="91"/>
      <c r="Z169" s="92" t="s">
        <v>46</v>
      </c>
      <c r="AA169" s="32" t="s">
        <v>46</v>
      </c>
      <c r="AB169" s="32" t="s">
        <v>46</v>
      </c>
      <c r="AC169" s="32" t="s">
        <v>46</v>
      </c>
      <c r="AD169" s="32" t="s">
        <v>46</v>
      </c>
      <c r="AE169" s="32" t="s">
        <v>46</v>
      </c>
      <c r="AF169" s="32" t="s">
        <v>46</v>
      </c>
      <c r="AG169" s="32" t="s">
        <v>46</v>
      </c>
      <c r="AH169" s="32" t="s">
        <v>46</v>
      </c>
      <c r="AI169" s="32" t="s">
        <v>46</v>
      </c>
    </row>
    <row r="170" spans="1:35" ht="15" customHeight="1" x14ac:dyDescent="0.3">
      <c r="A170" s="77" t="s">
        <v>46</v>
      </c>
      <c r="B170" s="33"/>
      <c r="C170" s="33"/>
      <c r="D170" s="31"/>
      <c r="E170" s="46"/>
      <c r="F170" s="46"/>
      <c r="G170" s="46"/>
      <c r="H170" s="46"/>
      <c r="I170" s="34"/>
      <c r="J170" s="35"/>
      <c r="K170" s="30" t="str">
        <f>IF(ISERROR(VLOOKUP(Tabla13[[#This Row],[Meta PDL]],Tabla4[[Meta]:[COMPONENTE PROYECTO]],2,0)),"",(VLOOKUP(Tabla13[[#This Row],[Meta PDL]],Tabla4[[Meta]:[COMPONENTE PROYECTO]],2,0)))</f>
        <v/>
      </c>
      <c r="L170" s="93"/>
      <c r="M170" s="51" t="s">
        <v>46</v>
      </c>
      <c r="N170" s="51" t="s">
        <v>46</v>
      </c>
      <c r="O170" s="51" t="s">
        <v>46</v>
      </c>
      <c r="P170" s="51" t="s">
        <v>46</v>
      </c>
      <c r="Q170" s="32"/>
      <c r="R170" s="36"/>
      <c r="S170" s="36"/>
      <c r="T170" s="36"/>
      <c r="U170" s="36"/>
      <c r="V170" s="32"/>
      <c r="W170" s="33"/>
      <c r="X170" s="94"/>
      <c r="Y170" s="91"/>
      <c r="Z170" s="92" t="s">
        <v>46</v>
      </c>
      <c r="AA170" s="32" t="s">
        <v>46</v>
      </c>
      <c r="AB170" s="32" t="s">
        <v>46</v>
      </c>
      <c r="AC170" s="32" t="s">
        <v>46</v>
      </c>
      <c r="AD170" s="32" t="s">
        <v>46</v>
      </c>
      <c r="AE170" s="32" t="s">
        <v>46</v>
      </c>
      <c r="AF170" s="32" t="s">
        <v>46</v>
      </c>
      <c r="AG170" s="32" t="s">
        <v>46</v>
      </c>
      <c r="AH170" s="32" t="s">
        <v>46</v>
      </c>
      <c r="AI170" s="32" t="s">
        <v>46</v>
      </c>
    </row>
    <row r="171" spans="1:35" ht="15" customHeight="1" x14ac:dyDescent="0.3">
      <c r="A171" s="77" t="s">
        <v>46</v>
      </c>
      <c r="B171" s="33"/>
      <c r="C171" s="33"/>
      <c r="D171" s="31"/>
      <c r="E171" s="46"/>
      <c r="F171" s="46"/>
      <c r="G171" s="46"/>
      <c r="H171" s="46"/>
      <c r="I171" s="34"/>
      <c r="J171" s="35"/>
      <c r="K171" s="30" t="str">
        <f>IF(ISERROR(VLOOKUP(Tabla13[[#This Row],[Meta PDL]],Tabla4[[Meta]:[COMPONENTE PROYECTO]],2,0)),"",(VLOOKUP(Tabla13[[#This Row],[Meta PDL]],Tabla4[[Meta]:[COMPONENTE PROYECTO]],2,0)))</f>
        <v/>
      </c>
      <c r="L171" s="93"/>
      <c r="M171" s="51" t="s">
        <v>46</v>
      </c>
      <c r="N171" s="51" t="s">
        <v>46</v>
      </c>
      <c r="O171" s="51" t="s">
        <v>46</v>
      </c>
      <c r="P171" s="51" t="s">
        <v>46</v>
      </c>
      <c r="Q171" s="32"/>
      <c r="R171" s="36"/>
      <c r="S171" s="36"/>
      <c r="T171" s="36"/>
      <c r="U171" s="36"/>
      <c r="V171" s="32"/>
      <c r="W171" s="33"/>
      <c r="X171" s="94"/>
      <c r="Y171" s="91"/>
      <c r="Z171" s="92" t="s">
        <v>46</v>
      </c>
      <c r="AA171" s="32" t="s">
        <v>46</v>
      </c>
      <c r="AB171" s="32" t="s">
        <v>46</v>
      </c>
      <c r="AC171" s="32" t="s">
        <v>46</v>
      </c>
      <c r="AD171" s="32" t="s">
        <v>46</v>
      </c>
      <c r="AE171" s="32" t="s">
        <v>46</v>
      </c>
      <c r="AF171" s="32" t="s">
        <v>46</v>
      </c>
      <c r="AG171" s="32" t="s">
        <v>46</v>
      </c>
      <c r="AH171" s="32" t="s">
        <v>46</v>
      </c>
      <c r="AI171" s="32" t="s">
        <v>46</v>
      </c>
    </row>
    <row r="172" spans="1:35" ht="15" customHeight="1" x14ac:dyDescent="0.3">
      <c r="A172" s="77" t="s">
        <v>46</v>
      </c>
      <c r="B172" s="33"/>
      <c r="C172" s="33"/>
      <c r="D172" s="31"/>
      <c r="E172" s="46"/>
      <c r="F172" s="46"/>
      <c r="G172" s="46"/>
      <c r="H172" s="46"/>
      <c r="I172" s="34"/>
      <c r="J172" s="35"/>
      <c r="K172" s="30" t="str">
        <f>IF(ISERROR(VLOOKUP(Tabla13[[#This Row],[Meta PDL]],Tabla4[[Meta]:[COMPONENTE PROYECTO]],2,0)),"",(VLOOKUP(Tabla13[[#This Row],[Meta PDL]],Tabla4[[Meta]:[COMPONENTE PROYECTO]],2,0)))</f>
        <v/>
      </c>
      <c r="L172" s="93"/>
      <c r="M172" s="51" t="s">
        <v>46</v>
      </c>
      <c r="N172" s="51" t="s">
        <v>46</v>
      </c>
      <c r="O172" s="51" t="s">
        <v>46</v>
      </c>
      <c r="P172" s="51" t="s">
        <v>46</v>
      </c>
      <c r="Q172" s="32"/>
      <c r="R172" s="36"/>
      <c r="S172" s="36"/>
      <c r="T172" s="36"/>
      <c r="U172" s="36"/>
      <c r="V172" s="32"/>
      <c r="W172" s="33"/>
      <c r="X172" s="94"/>
      <c r="Y172" s="91"/>
      <c r="Z172" s="92" t="s">
        <v>46</v>
      </c>
      <c r="AA172" s="32" t="s">
        <v>46</v>
      </c>
      <c r="AB172" s="32" t="s">
        <v>46</v>
      </c>
      <c r="AC172" s="32" t="s">
        <v>46</v>
      </c>
      <c r="AD172" s="32" t="s">
        <v>46</v>
      </c>
      <c r="AE172" s="32" t="s">
        <v>46</v>
      </c>
      <c r="AF172" s="32" t="s">
        <v>46</v>
      </c>
      <c r="AG172" s="32" t="s">
        <v>46</v>
      </c>
      <c r="AH172" s="32" t="s">
        <v>46</v>
      </c>
      <c r="AI172" s="32" t="s">
        <v>46</v>
      </c>
    </row>
    <row r="173" spans="1:35" ht="15" customHeight="1" x14ac:dyDescent="0.3">
      <c r="A173" s="77" t="s">
        <v>46</v>
      </c>
      <c r="B173" s="33"/>
      <c r="C173" s="33"/>
      <c r="D173" s="31"/>
      <c r="E173" s="46"/>
      <c r="F173" s="46"/>
      <c r="G173" s="46"/>
      <c r="H173" s="46"/>
      <c r="I173" s="34"/>
      <c r="J173" s="35"/>
      <c r="K173" s="30" t="str">
        <f>IF(ISERROR(VLOOKUP(Tabla13[[#This Row],[Meta PDL]],Tabla4[[Meta]:[COMPONENTE PROYECTO]],2,0)),"",(VLOOKUP(Tabla13[[#This Row],[Meta PDL]],Tabla4[[Meta]:[COMPONENTE PROYECTO]],2,0)))</f>
        <v/>
      </c>
      <c r="L173" s="93"/>
      <c r="M173" s="51" t="s">
        <v>46</v>
      </c>
      <c r="N173" s="51" t="s">
        <v>46</v>
      </c>
      <c r="O173" s="51" t="s">
        <v>46</v>
      </c>
      <c r="P173" s="51" t="s">
        <v>46</v>
      </c>
      <c r="Q173" s="32"/>
      <c r="R173" s="36"/>
      <c r="S173" s="36"/>
      <c r="T173" s="36"/>
      <c r="U173" s="36"/>
      <c r="V173" s="32"/>
      <c r="W173" s="33"/>
      <c r="X173" s="94"/>
      <c r="Y173" s="91"/>
      <c r="Z173" s="92" t="s">
        <v>46</v>
      </c>
      <c r="AA173" s="32" t="s">
        <v>46</v>
      </c>
      <c r="AB173" s="32" t="s">
        <v>46</v>
      </c>
      <c r="AC173" s="32" t="s">
        <v>46</v>
      </c>
      <c r="AD173" s="32" t="s">
        <v>46</v>
      </c>
      <c r="AE173" s="32" t="s">
        <v>46</v>
      </c>
      <c r="AF173" s="32" t="s">
        <v>46</v>
      </c>
      <c r="AG173" s="32" t="s">
        <v>46</v>
      </c>
      <c r="AH173" s="32" t="s">
        <v>46</v>
      </c>
      <c r="AI173" s="32" t="s">
        <v>46</v>
      </c>
    </row>
    <row r="174" spans="1:35" ht="15" customHeight="1" x14ac:dyDescent="0.3">
      <c r="A174" s="77" t="s">
        <v>46</v>
      </c>
      <c r="B174" s="33"/>
      <c r="C174" s="33"/>
      <c r="D174" s="31"/>
      <c r="E174" s="46"/>
      <c r="F174" s="46"/>
      <c r="G174" s="46"/>
      <c r="H174" s="46"/>
      <c r="I174" s="34"/>
      <c r="J174" s="35"/>
      <c r="K174" s="30" t="str">
        <f>IF(ISERROR(VLOOKUP(Tabla13[[#This Row],[Meta PDL]],Tabla4[[Meta]:[COMPONENTE PROYECTO]],2,0)),"",(VLOOKUP(Tabla13[[#This Row],[Meta PDL]],Tabla4[[Meta]:[COMPONENTE PROYECTO]],2,0)))</f>
        <v/>
      </c>
      <c r="L174" s="93"/>
      <c r="M174" s="51" t="s">
        <v>46</v>
      </c>
      <c r="N174" s="51" t="s">
        <v>46</v>
      </c>
      <c r="O174" s="51" t="s">
        <v>46</v>
      </c>
      <c r="P174" s="51" t="s">
        <v>46</v>
      </c>
      <c r="Q174" s="32"/>
      <c r="R174" s="36"/>
      <c r="S174" s="36"/>
      <c r="T174" s="36"/>
      <c r="U174" s="36"/>
      <c r="V174" s="32"/>
      <c r="W174" s="33"/>
      <c r="X174" s="94"/>
      <c r="Y174" s="91"/>
      <c r="Z174" s="92" t="s">
        <v>46</v>
      </c>
      <c r="AA174" s="32" t="s">
        <v>46</v>
      </c>
      <c r="AB174" s="32" t="s">
        <v>46</v>
      </c>
      <c r="AC174" s="32" t="s">
        <v>46</v>
      </c>
      <c r="AD174" s="32" t="s">
        <v>46</v>
      </c>
      <c r="AE174" s="32" t="s">
        <v>46</v>
      </c>
      <c r="AF174" s="32" t="s">
        <v>46</v>
      </c>
      <c r="AG174" s="32" t="s">
        <v>46</v>
      </c>
      <c r="AH174" s="32" t="s">
        <v>46</v>
      </c>
      <c r="AI174" s="32" t="s">
        <v>46</v>
      </c>
    </row>
    <row r="175" spans="1:35" ht="15" customHeight="1" x14ac:dyDescent="0.3">
      <c r="A175" s="77" t="s">
        <v>46</v>
      </c>
      <c r="B175" s="33"/>
      <c r="C175" s="33"/>
      <c r="D175" s="31"/>
      <c r="E175" s="46"/>
      <c r="F175" s="46"/>
      <c r="G175" s="46"/>
      <c r="H175" s="46"/>
      <c r="I175" s="34"/>
      <c r="J175" s="35"/>
      <c r="K175" s="30" t="str">
        <f>IF(ISERROR(VLOOKUP(Tabla13[[#This Row],[Meta PDL]],Tabla4[[Meta]:[COMPONENTE PROYECTO]],2,0)),"",(VLOOKUP(Tabla13[[#This Row],[Meta PDL]],Tabla4[[Meta]:[COMPONENTE PROYECTO]],2,0)))</f>
        <v/>
      </c>
      <c r="L175" s="93"/>
      <c r="M175" s="51" t="s">
        <v>46</v>
      </c>
      <c r="N175" s="51" t="s">
        <v>46</v>
      </c>
      <c r="O175" s="51" t="s">
        <v>46</v>
      </c>
      <c r="P175" s="51" t="s">
        <v>46</v>
      </c>
      <c r="Q175" s="32"/>
      <c r="R175" s="36"/>
      <c r="S175" s="36"/>
      <c r="T175" s="36"/>
      <c r="U175" s="36"/>
      <c r="V175" s="32"/>
      <c r="W175" s="33"/>
      <c r="X175" s="94"/>
      <c r="Y175" s="91"/>
      <c r="Z175" s="92" t="s">
        <v>46</v>
      </c>
      <c r="AA175" s="32" t="s">
        <v>46</v>
      </c>
      <c r="AB175" s="32" t="s">
        <v>46</v>
      </c>
      <c r="AC175" s="32" t="s">
        <v>46</v>
      </c>
      <c r="AD175" s="32" t="s">
        <v>46</v>
      </c>
      <c r="AE175" s="32" t="s">
        <v>46</v>
      </c>
      <c r="AF175" s="32" t="s">
        <v>46</v>
      </c>
      <c r="AG175" s="32" t="s">
        <v>46</v>
      </c>
      <c r="AH175" s="32" t="s">
        <v>46</v>
      </c>
      <c r="AI175" s="32" t="s">
        <v>46</v>
      </c>
    </row>
    <row r="176" spans="1:35" ht="15" customHeight="1" x14ac:dyDescent="0.3">
      <c r="A176" s="77" t="s">
        <v>46</v>
      </c>
      <c r="B176" s="33"/>
      <c r="C176" s="33"/>
      <c r="D176" s="31"/>
      <c r="E176" s="46"/>
      <c r="F176" s="46"/>
      <c r="G176" s="46"/>
      <c r="H176" s="46"/>
      <c r="I176" s="34"/>
      <c r="J176" s="35"/>
      <c r="K176" s="30" t="str">
        <f>IF(ISERROR(VLOOKUP(Tabla13[[#This Row],[Meta PDL]],Tabla4[[Meta]:[COMPONENTE PROYECTO]],2,0)),"",(VLOOKUP(Tabla13[[#This Row],[Meta PDL]],Tabla4[[Meta]:[COMPONENTE PROYECTO]],2,0)))</f>
        <v/>
      </c>
      <c r="L176" s="93"/>
      <c r="M176" s="51" t="s">
        <v>46</v>
      </c>
      <c r="N176" s="51" t="s">
        <v>46</v>
      </c>
      <c r="O176" s="51" t="s">
        <v>46</v>
      </c>
      <c r="P176" s="51" t="s">
        <v>46</v>
      </c>
      <c r="Q176" s="32"/>
      <c r="R176" s="36"/>
      <c r="S176" s="36"/>
      <c r="T176" s="36"/>
      <c r="U176" s="36"/>
      <c r="V176" s="32"/>
      <c r="W176" s="33"/>
      <c r="X176" s="94"/>
      <c r="Y176" s="91"/>
      <c r="Z176" s="92" t="s">
        <v>46</v>
      </c>
      <c r="AA176" s="32" t="s">
        <v>46</v>
      </c>
      <c r="AB176" s="32" t="s">
        <v>46</v>
      </c>
      <c r="AC176" s="32" t="s">
        <v>46</v>
      </c>
      <c r="AD176" s="32" t="s">
        <v>46</v>
      </c>
      <c r="AE176" s="32" t="s">
        <v>46</v>
      </c>
      <c r="AF176" s="32" t="s">
        <v>46</v>
      </c>
      <c r="AG176" s="32" t="s">
        <v>46</v>
      </c>
      <c r="AH176" s="32" t="s">
        <v>46</v>
      </c>
      <c r="AI176" s="32" t="s">
        <v>46</v>
      </c>
    </row>
    <row r="177" spans="1:35" ht="15" customHeight="1" x14ac:dyDescent="0.3">
      <c r="A177" s="77" t="s">
        <v>46</v>
      </c>
      <c r="B177" s="33"/>
      <c r="C177" s="33"/>
      <c r="D177" s="31"/>
      <c r="E177" s="46"/>
      <c r="F177" s="46"/>
      <c r="G177" s="46"/>
      <c r="H177" s="46"/>
      <c r="I177" s="34"/>
      <c r="J177" s="35"/>
      <c r="K177" s="30" t="str">
        <f>IF(ISERROR(VLOOKUP(Tabla13[[#This Row],[Meta PDL]],Tabla4[[Meta]:[COMPONENTE PROYECTO]],2,0)),"",(VLOOKUP(Tabla13[[#This Row],[Meta PDL]],Tabla4[[Meta]:[COMPONENTE PROYECTO]],2,0)))</f>
        <v/>
      </c>
      <c r="L177" s="93"/>
      <c r="M177" s="51" t="s">
        <v>46</v>
      </c>
      <c r="N177" s="51" t="s">
        <v>46</v>
      </c>
      <c r="O177" s="51" t="s">
        <v>46</v>
      </c>
      <c r="P177" s="51" t="s">
        <v>46</v>
      </c>
      <c r="Q177" s="32"/>
      <c r="R177" s="36"/>
      <c r="S177" s="36"/>
      <c r="T177" s="36"/>
      <c r="U177" s="36"/>
      <c r="V177" s="32"/>
      <c r="W177" s="33"/>
      <c r="X177" s="94"/>
      <c r="Y177" s="91"/>
      <c r="Z177" s="92" t="s">
        <v>46</v>
      </c>
      <c r="AA177" s="32" t="s">
        <v>46</v>
      </c>
      <c r="AB177" s="32" t="s">
        <v>46</v>
      </c>
      <c r="AC177" s="32" t="s">
        <v>46</v>
      </c>
      <c r="AD177" s="32" t="s">
        <v>46</v>
      </c>
      <c r="AE177" s="32" t="s">
        <v>46</v>
      </c>
      <c r="AF177" s="32" t="s">
        <v>46</v>
      </c>
      <c r="AG177" s="32" t="s">
        <v>46</v>
      </c>
      <c r="AH177" s="32" t="s">
        <v>46</v>
      </c>
      <c r="AI177" s="32" t="s">
        <v>46</v>
      </c>
    </row>
    <row r="178" spans="1:35" ht="15" customHeight="1" x14ac:dyDescent="0.3">
      <c r="A178" s="77" t="s">
        <v>46</v>
      </c>
      <c r="B178" s="33"/>
      <c r="C178" s="33"/>
      <c r="D178" s="31"/>
      <c r="E178" s="46"/>
      <c r="F178" s="46"/>
      <c r="G178" s="46"/>
      <c r="H178" s="46"/>
      <c r="I178" s="34"/>
      <c r="J178" s="35"/>
      <c r="K178" s="30" t="str">
        <f>IF(ISERROR(VLOOKUP(Tabla13[[#This Row],[Meta PDL]],Tabla4[[Meta]:[COMPONENTE PROYECTO]],2,0)),"",(VLOOKUP(Tabla13[[#This Row],[Meta PDL]],Tabla4[[Meta]:[COMPONENTE PROYECTO]],2,0)))</f>
        <v/>
      </c>
      <c r="L178" s="93"/>
      <c r="M178" s="51" t="s">
        <v>46</v>
      </c>
      <c r="N178" s="51" t="s">
        <v>46</v>
      </c>
      <c r="O178" s="51" t="s">
        <v>46</v>
      </c>
      <c r="P178" s="51" t="s">
        <v>46</v>
      </c>
      <c r="Q178" s="32"/>
      <c r="R178" s="36"/>
      <c r="S178" s="36"/>
      <c r="T178" s="36"/>
      <c r="U178" s="36"/>
      <c r="V178" s="32"/>
      <c r="W178" s="33"/>
      <c r="X178" s="94"/>
      <c r="Y178" s="91"/>
      <c r="Z178" s="92" t="s">
        <v>46</v>
      </c>
      <c r="AA178" s="32" t="s">
        <v>46</v>
      </c>
      <c r="AB178" s="32" t="s">
        <v>46</v>
      </c>
      <c r="AC178" s="32" t="s">
        <v>46</v>
      </c>
      <c r="AD178" s="32" t="s">
        <v>46</v>
      </c>
      <c r="AE178" s="32" t="s">
        <v>46</v>
      </c>
      <c r="AF178" s="32" t="s">
        <v>46</v>
      </c>
      <c r="AG178" s="32" t="s">
        <v>46</v>
      </c>
      <c r="AH178" s="32" t="s">
        <v>46</v>
      </c>
      <c r="AI178" s="32" t="s">
        <v>46</v>
      </c>
    </row>
    <row r="179" spans="1:35" ht="15" customHeight="1" x14ac:dyDescent="0.3">
      <c r="A179" s="77" t="s">
        <v>46</v>
      </c>
      <c r="B179" s="33"/>
      <c r="C179" s="33"/>
      <c r="D179" s="31"/>
      <c r="E179" s="46"/>
      <c r="F179" s="46"/>
      <c r="G179" s="46"/>
      <c r="H179" s="46"/>
      <c r="I179" s="34"/>
      <c r="J179" s="35"/>
      <c r="K179" s="30" t="str">
        <f>IF(ISERROR(VLOOKUP(Tabla13[[#This Row],[Meta PDL]],Tabla4[[Meta]:[COMPONENTE PROYECTO]],2,0)),"",(VLOOKUP(Tabla13[[#This Row],[Meta PDL]],Tabla4[[Meta]:[COMPONENTE PROYECTO]],2,0)))</f>
        <v/>
      </c>
      <c r="L179" s="93"/>
      <c r="M179" s="51" t="s">
        <v>46</v>
      </c>
      <c r="N179" s="51" t="s">
        <v>46</v>
      </c>
      <c r="O179" s="51" t="s">
        <v>46</v>
      </c>
      <c r="P179" s="51" t="s">
        <v>46</v>
      </c>
      <c r="Q179" s="32"/>
      <c r="R179" s="36"/>
      <c r="S179" s="36"/>
      <c r="T179" s="36"/>
      <c r="U179" s="36"/>
      <c r="V179" s="32"/>
      <c r="W179" s="33"/>
      <c r="X179" s="94"/>
      <c r="Y179" s="91"/>
      <c r="Z179" s="92" t="s">
        <v>46</v>
      </c>
      <c r="AA179" s="32" t="s">
        <v>46</v>
      </c>
      <c r="AB179" s="32" t="s">
        <v>46</v>
      </c>
      <c r="AC179" s="32" t="s">
        <v>46</v>
      </c>
      <c r="AD179" s="32" t="s">
        <v>46</v>
      </c>
      <c r="AE179" s="32" t="s">
        <v>46</v>
      </c>
      <c r="AF179" s="32" t="s">
        <v>46</v>
      </c>
      <c r="AG179" s="32" t="s">
        <v>46</v>
      </c>
      <c r="AH179" s="32" t="s">
        <v>46</v>
      </c>
      <c r="AI179" s="32" t="s">
        <v>46</v>
      </c>
    </row>
    <row r="180" spans="1:35" ht="15" customHeight="1" x14ac:dyDescent="0.3">
      <c r="A180" s="77" t="s">
        <v>46</v>
      </c>
      <c r="B180" s="33"/>
      <c r="C180" s="33"/>
      <c r="D180" s="31"/>
      <c r="E180" s="46"/>
      <c r="F180" s="46"/>
      <c r="G180" s="46"/>
      <c r="H180" s="46"/>
      <c r="I180" s="34"/>
      <c r="J180" s="35"/>
      <c r="K180" s="30" t="str">
        <f>IF(ISERROR(VLOOKUP(Tabla13[[#This Row],[Meta PDL]],Tabla4[[Meta]:[COMPONENTE PROYECTO]],2,0)),"",(VLOOKUP(Tabla13[[#This Row],[Meta PDL]],Tabla4[[Meta]:[COMPONENTE PROYECTO]],2,0)))</f>
        <v/>
      </c>
      <c r="L180" s="93"/>
      <c r="M180" s="51" t="s">
        <v>46</v>
      </c>
      <c r="N180" s="51" t="s">
        <v>46</v>
      </c>
      <c r="O180" s="51" t="s">
        <v>46</v>
      </c>
      <c r="P180" s="51" t="s">
        <v>46</v>
      </c>
      <c r="Q180" s="32"/>
      <c r="R180" s="36"/>
      <c r="S180" s="36"/>
      <c r="T180" s="36"/>
      <c r="U180" s="36"/>
      <c r="V180" s="32"/>
      <c r="W180" s="33"/>
      <c r="X180" s="94"/>
      <c r="Y180" s="91"/>
      <c r="Z180" s="92" t="s">
        <v>46</v>
      </c>
      <c r="AA180" s="32" t="s">
        <v>46</v>
      </c>
      <c r="AB180" s="32" t="s">
        <v>46</v>
      </c>
      <c r="AC180" s="32" t="s">
        <v>46</v>
      </c>
      <c r="AD180" s="32" t="s">
        <v>46</v>
      </c>
      <c r="AE180" s="32" t="s">
        <v>46</v>
      </c>
      <c r="AF180" s="32" t="s">
        <v>46</v>
      </c>
      <c r="AG180" s="32" t="s">
        <v>46</v>
      </c>
      <c r="AH180" s="32" t="s">
        <v>46</v>
      </c>
      <c r="AI180" s="32" t="s">
        <v>46</v>
      </c>
    </row>
    <row r="181" spans="1:35" ht="15" customHeight="1" x14ac:dyDescent="0.3">
      <c r="A181" s="77" t="s">
        <v>46</v>
      </c>
      <c r="B181" s="33"/>
      <c r="C181" s="33"/>
      <c r="D181" s="31"/>
      <c r="E181" s="46"/>
      <c r="F181" s="46"/>
      <c r="G181" s="46"/>
      <c r="H181" s="46"/>
      <c r="I181" s="34"/>
      <c r="J181" s="35"/>
      <c r="K181" s="30" t="str">
        <f>IF(ISERROR(VLOOKUP(Tabla13[[#This Row],[Meta PDL]],Tabla4[[Meta]:[COMPONENTE PROYECTO]],2,0)),"",(VLOOKUP(Tabla13[[#This Row],[Meta PDL]],Tabla4[[Meta]:[COMPONENTE PROYECTO]],2,0)))</f>
        <v/>
      </c>
      <c r="L181" s="93"/>
      <c r="M181" s="51" t="s">
        <v>46</v>
      </c>
      <c r="N181" s="51" t="s">
        <v>46</v>
      </c>
      <c r="O181" s="51" t="s">
        <v>46</v>
      </c>
      <c r="P181" s="51" t="s">
        <v>46</v>
      </c>
      <c r="Q181" s="32"/>
      <c r="R181" s="36"/>
      <c r="S181" s="36"/>
      <c r="T181" s="36"/>
      <c r="U181" s="36"/>
      <c r="V181" s="32"/>
      <c r="W181" s="33"/>
      <c r="X181" s="94"/>
      <c r="Y181" s="91"/>
      <c r="Z181" s="92" t="s">
        <v>46</v>
      </c>
      <c r="AA181" s="32" t="s">
        <v>46</v>
      </c>
      <c r="AB181" s="32" t="s">
        <v>46</v>
      </c>
      <c r="AC181" s="32" t="s">
        <v>46</v>
      </c>
      <c r="AD181" s="32" t="s">
        <v>46</v>
      </c>
      <c r="AE181" s="32" t="s">
        <v>46</v>
      </c>
      <c r="AF181" s="32" t="s">
        <v>46</v>
      </c>
      <c r="AG181" s="32" t="s">
        <v>46</v>
      </c>
      <c r="AH181" s="32" t="s">
        <v>46</v>
      </c>
      <c r="AI181" s="32" t="s">
        <v>46</v>
      </c>
    </row>
    <row r="182" spans="1:35" ht="15" customHeight="1" x14ac:dyDescent="0.3">
      <c r="A182" s="77" t="s">
        <v>46</v>
      </c>
      <c r="B182" s="33"/>
      <c r="C182" s="33"/>
      <c r="D182" s="31"/>
      <c r="E182" s="46"/>
      <c r="F182" s="46"/>
      <c r="G182" s="46"/>
      <c r="H182" s="46"/>
      <c r="I182" s="34"/>
      <c r="J182" s="35"/>
      <c r="K182" s="30" t="str">
        <f>IF(ISERROR(VLOOKUP(Tabla13[[#This Row],[Meta PDL]],Tabla4[[Meta]:[COMPONENTE PROYECTO]],2,0)),"",(VLOOKUP(Tabla13[[#This Row],[Meta PDL]],Tabla4[[Meta]:[COMPONENTE PROYECTO]],2,0)))</f>
        <v/>
      </c>
      <c r="L182" s="93"/>
      <c r="M182" s="51" t="s">
        <v>46</v>
      </c>
      <c r="N182" s="51" t="s">
        <v>46</v>
      </c>
      <c r="O182" s="51" t="s">
        <v>46</v>
      </c>
      <c r="P182" s="51" t="s">
        <v>46</v>
      </c>
      <c r="Q182" s="32"/>
      <c r="R182" s="36"/>
      <c r="S182" s="36"/>
      <c r="T182" s="36"/>
      <c r="U182" s="36"/>
      <c r="V182" s="32"/>
      <c r="W182" s="33"/>
      <c r="X182" s="94"/>
      <c r="Y182" s="91"/>
      <c r="Z182" s="92" t="s">
        <v>46</v>
      </c>
      <c r="AA182" s="32" t="s">
        <v>46</v>
      </c>
      <c r="AB182" s="32" t="s">
        <v>46</v>
      </c>
      <c r="AC182" s="32" t="s">
        <v>46</v>
      </c>
      <c r="AD182" s="32" t="s">
        <v>46</v>
      </c>
      <c r="AE182" s="32" t="s">
        <v>46</v>
      </c>
      <c r="AF182" s="32" t="s">
        <v>46</v>
      </c>
      <c r="AG182" s="32" t="s">
        <v>46</v>
      </c>
      <c r="AH182" s="32" t="s">
        <v>46</v>
      </c>
      <c r="AI182" s="32" t="s">
        <v>46</v>
      </c>
    </row>
    <row r="183" spans="1:35" ht="15" customHeight="1" x14ac:dyDescent="0.3">
      <c r="A183" s="77" t="s">
        <v>46</v>
      </c>
      <c r="B183" s="33"/>
      <c r="C183" s="33"/>
      <c r="D183" s="31"/>
      <c r="E183" s="46"/>
      <c r="F183" s="46"/>
      <c r="G183" s="46"/>
      <c r="H183" s="46"/>
      <c r="I183" s="34"/>
      <c r="J183" s="35"/>
      <c r="K183" s="30" t="str">
        <f>IF(ISERROR(VLOOKUP(Tabla13[[#This Row],[Meta PDL]],Tabla4[[Meta]:[COMPONENTE PROYECTO]],2,0)),"",(VLOOKUP(Tabla13[[#This Row],[Meta PDL]],Tabla4[[Meta]:[COMPONENTE PROYECTO]],2,0)))</f>
        <v/>
      </c>
      <c r="L183" s="93"/>
      <c r="M183" s="51" t="s">
        <v>46</v>
      </c>
      <c r="N183" s="51" t="s">
        <v>46</v>
      </c>
      <c r="O183" s="51" t="s">
        <v>46</v>
      </c>
      <c r="P183" s="51" t="s">
        <v>46</v>
      </c>
      <c r="Q183" s="32"/>
      <c r="R183" s="36"/>
      <c r="S183" s="36"/>
      <c r="T183" s="36"/>
      <c r="U183" s="36"/>
      <c r="V183" s="32"/>
      <c r="W183" s="33"/>
      <c r="X183" s="94"/>
      <c r="Y183" s="91"/>
      <c r="Z183" s="92" t="s">
        <v>46</v>
      </c>
      <c r="AA183" s="32" t="s">
        <v>46</v>
      </c>
      <c r="AB183" s="32" t="s">
        <v>46</v>
      </c>
      <c r="AC183" s="32" t="s">
        <v>46</v>
      </c>
      <c r="AD183" s="32" t="s">
        <v>46</v>
      </c>
      <c r="AE183" s="32" t="s">
        <v>46</v>
      </c>
      <c r="AF183" s="32" t="s">
        <v>46</v>
      </c>
      <c r="AG183" s="32" t="s">
        <v>46</v>
      </c>
      <c r="AH183" s="32" t="s">
        <v>46</v>
      </c>
      <c r="AI183" s="32" t="s">
        <v>46</v>
      </c>
    </row>
    <row r="184" spans="1:35" ht="15" customHeight="1" x14ac:dyDescent="0.3">
      <c r="A184" s="77" t="s">
        <v>46</v>
      </c>
      <c r="B184" s="33"/>
      <c r="C184" s="33"/>
      <c r="D184" s="31"/>
      <c r="E184" s="46"/>
      <c r="F184" s="46"/>
      <c r="G184" s="46"/>
      <c r="H184" s="46"/>
      <c r="I184" s="34"/>
      <c r="J184" s="35"/>
      <c r="K184" s="30" t="str">
        <f>IF(ISERROR(VLOOKUP(Tabla13[[#This Row],[Meta PDL]],Tabla4[[Meta]:[COMPONENTE PROYECTO]],2,0)),"",(VLOOKUP(Tabla13[[#This Row],[Meta PDL]],Tabla4[[Meta]:[COMPONENTE PROYECTO]],2,0)))</f>
        <v/>
      </c>
      <c r="L184" s="93"/>
      <c r="M184" s="51" t="s">
        <v>46</v>
      </c>
      <c r="N184" s="51" t="s">
        <v>46</v>
      </c>
      <c r="O184" s="51" t="s">
        <v>46</v>
      </c>
      <c r="P184" s="51" t="s">
        <v>46</v>
      </c>
      <c r="Q184" s="32"/>
      <c r="R184" s="36"/>
      <c r="S184" s="36"/>
      <c r="T184" s="36"/>
      <c r="U184" s="36"/>
      <c r="V184" s="32"/>
      <c r="W184" s="33"/>
      <c r="X184" s="94"/>
      <c r="Y184" s="91"/>
      <c r="Z184" s="92" t="s">
        <v>46</v>
      </c>
      <c r="AA184" s="32" t="s">
        <v>46</v>
      </c>
      <c r="AB184" s="32" t="s">
        <v>46</v>
      </c>
      <c r="AC184" s="32" t="s">
        <v>46</v>
      </c>
      <c r="AD184" s="32" t="s">
        <v>46</v>
      </c>
      <c r="AE184" s="32" t="s">
        <v>46</v>
      </c>
      <c r="AF184" s="32" t="s">
        <v>46</v>
      </c>
      <c r="AG184" s="32" t="s">
        <v>46</v>
      </c>
      <c r="AH184" s="32" t="s">
        <v>46</v>
      </c>
      <c r="AI184" s="32" t="s">
        <v>46</v>
      </c>
    </row>
    <row r="185" spans="1:35" ht="15" customHeight="1" x14ac:dyDescent="0.3">
      <c r="A185" s="77" t="s">
        <v>46</v>
      </c>
      <c r="B185" s="33"/>
      <c r="C185" s="33"/>
      <c r="D185" s="31"/>
      <c r="E185" s="46"/>
      <c r="F185" s="46"/>
      <c r="G185" s="46"/>
      <c r="H185" s="46"/>
      <c r="I185" s="34"/>
      <c r="J185" s="35"/>
      <c r="K185" s="30" t="str">
        <f>IF(ISERROR(VLOOKUP(Tabla13[[#This Row],[Meta PDL]],Tabla4[[Meta]:[COMPONENTE PROYECTO]],2,0)),"",(VLOOKUP(Tabla13[[#This Row],[Meta PDL]],Tabla4[[Meta]:[COMPONENTE PROYECTO]],2,0)))</f>
        <v/>
      </c>
      <c r="L185" s="93"/>
      <c r="M185" s="51" t="s">
        <v>46</v>
      </c>
      <c r="N185" s="51" t="s">
        <v>46</v>
      </c>
      <c r="O185" s="51" t="s">
        <v>46</v>
      </c>
      <c r="P185" s="51" t="s">
        <v>46</v>
      </c>
      <c r="Q185" s="32"/>
      <c r="R185" s="36"/>
      <c r="S185" s="36"/>
      <c r="T185" s="36"/>
      <c r="U185" s="36"/>
      <c r="V185" s="32"/>
      <c r="W185" s="33"/>
      <c r="X185" s="94"/>
      <c r="Y185" s="91"/>
      <c r="Z185" s="92" t="s">
        <v>46</v>
      </c>
      <c r="AA185" s="32" t="s">
        <v>46</v>
      </c>
      <c r="AB185" s="32" t="s">
        <v>46</v>
      </c>
      <c r="AC185" s="32" t="s">
        <v>46</v>
      </c>
      <c r="AD185" s="32" t="s">
        <v>46</v>
      </c>
      <c r="AE185" s="32" t="s">
        <v>46</v>
      </c>
      <c r="AF185" s="32" t="s">
        <v>46</v>
      </c>
      <c r="AG185" s="32" t="s">
        <v>46</v>
      </c>
      <c r="AH185" s="32" t="s">
        <v>46</v>
      </c>
      <c r="AI185" s="32" t="s">
        <v>46</v>
      </c>
    </row>
    <row r="186" spans="1:35" ht="15" customHeight="1" x14ac:dyDescent="0.3">
      <c r="A186" s="77" t="s">
        <v>46</v>
      </c>
      <c r="B186" s="33"/>
      <c r="C186" s="33"/>
      <c r="D186" s="31"/>
      <c r="E186" s="46"/>
      <c r="F186" s="46"/>
      <c r="G186" s="46"/>
      <c r="H186" s="46"/>
      <c r="I186" s="34"/>
      <c r="J186" s="35"/>
      <c r="K186" s="30" t="str">
        <f>IF(ISERROR(VLOOKUP(Tabla13[[#This Row],[Meta PDL]],Tabla4[[Meta]:[COMPONENTE PROYECTO]],2,0)),"",(VLOOKUP(Tabla13[[#This Row],[Meta PDL]],Tabla4[[Meta]:[COMPONENTE PROYECTO]],2,0)))</f>
        <v/>
      </c>
      <c r="L186" s="93"/>
      <c r="M186" s="51" t="s">
        <v>46</v>
      </c>
      <c r="N186" s="51" t="s">
        <v>46</v>
      </c>
      <c r="O186" s="51" t="s">
        <v>46</v>
      </c>
      <c r="P186" s="51" t="s">
        <v>46</v>
      </c>
      <c r="Q186" s="32"/>
      <c r="R186" s="36"/>
      <c r="S186" s="36"/>
      <c r="T186" s="36"/>
      <c r="U186" s="36"/>
      <c r="V186" s="32"/>
      <c r="W186" s="33"/>
      <c r="X186" s="94"/>
      <c r="Y186" s="91"/>
      <c r="Z186" s="92" t="s">
        <v>46</v>
      </c>
      <c r="AA186" s="32" t="s">
        <v>46</v>
      </c>
      <c r="AB186" s="32" t="s">
        <v>46</v>
      </c>
      <c r="AC186" s="32" t="s">
        <v>46</v>
      </c>
      <c r="AD186" s="32" t="s">
        <v>46</v>
      </c>
      <c r="AE186" s="32" t="s">
        <v>46</v>
      </c>
      <c r="AF186" s="32" t="s">
        <v>46</v>
      </c>
      <c r="AG186" s="32" t="s">
        <v>46</v>
      </c>
      <c r="AH186" s="32" t="s">
        <v>46</v>
      </c>
      <c r="AI186" s="32" t="s">
        <v>46</v>
      </c>
    </row>
    <row r="187" spans="1:35" ht="15" customHeight="1" x14ac:dyDescent="0.3">
      <c r="A187" s="77" t="s">
        <v>46</v>
      </c>
      <c r="B187" s="33"/>
      <c r="C187" s="33"/>
      <c r="D187" s="31"/>
      <c r="E187" s="46"/>
      <c r="F187" s="46"/>
      <c r="G187" s="46"/>
      <c r="H187" s="46"/>
      <c r="I187" s="34"/>
      <c r="J187" s="35"/>
      <c r="K187" s="30" t="str">
        <f>IF(ISERROR(VLOOKUP(Tabla13[[#This Row],[Meta PDL]],Tabla4[[Meta]:[COMPONENTE PROYECTO]],2,0)),"",(VLOOKUP(Tabla13[[#This Row],[Meta PDL]],Tabla4[[Meta]:[COMPONENTE PROYECTO]],2,0)))</f>
        <v/>
      </c>
      <c r="L187" s="93"/>
      <c r="M187" s="51" t="s">
        <v>46</v>
      </c>
      <c r="N187" s="51" t="s">
        <v>46</v>
      </c>
      <c r="O187" s="51" t="s">
        <v>46</v>
      </c>
      <c r="P187" s="51" t="s">
        <v>46</v>
      </c>
      <c r="Q187" s="32"/>
      <c r="R187" s="36"/>
      <c r="S187" s="36"/>
      <c r="T187" s="36"/>
      <c r="U187" s="36"/>
      <c r="V187" s="32"/>
      <c r="W187" s="33"/>
      <c r="X187" s="94"/>
      <c r="Y187" s="91"/>
      <c r="Z187" s="92" t="s">
        <v>46</v>
      </c>
      <c r="AA187" s="32" t="s">
        <v>46</v>
      </c>
      <c r="AB187" s="32" t="s">
        <v>46</v>
      </c>
      <c r="AC187" s="32" t="s">
        <v>46</v>
      </c>
      <c r="AD187" s="32" t="s">
        <v>46</v>
      </c>
      <c r="AE187" s="32" t="s">
        <v>46</v>
      </c>
      <c r="AF187" s="32" t="s">
        <v>46</v>
      </c>
      <c r="AG187" s="32" t="s">
        <v>46</v>
      </c>
      <c r="AH187" s="32" t="s">
        <v>46</v>
      </c>
      <c r="AI187" s="32" t="s">
        <v>46</v>
      </c>
    </row>
    <row r="188" spans="1:35" ht="15" customHeight="1" x14ac:dyDescent="0.3">
      <c r="A188" s="77" t="s">
        <v>46</v>
      </c>
      <c r="B188" s="33"/>
      <c r="C188" s="33"/>
      <c r="D188" s="31"/>
      <c r="E188" s="46"/>
      <c r="F188" s="46"/>
      <c r="G188" s="46"/>
      <c r="H188" s="46"/>
      <c r="I188" s="34"/>
      <c r="J188" s="35"/>
      <c r="K188" s="30" t="str">
        <f>IF(ISERROR(VLOOKUP(Tabla13[[#This Row],[Meta PDL]],Tabla4[[Meta]:[COMPONENTE PROYECTO]],2,0)),"",(VLOOKUP(Tabla13[[#This Row],[Meta PDL]],Tabla4[[Meta]:[COMPONENTE PROYECTO]],2,0)))</f>
        <v/>
      </c>
      <c r="L188" s="93"/>
      <c r="M188" s="51" t="s">
        <v>46</v>
      </c>
      <c r="N188" s="51" t="s">
        <v>46</v>
      </c>
      <c r="O188" s="51" t="s">
        <v>46</v>
      </c>
      <c r="P188" s="51" t="s">
        <v>46</v>
      </c>
      <c r="Q188" s="32"/>
      <c r="R188" s="36"/>
      <c r="S188" s="36"/>
      <c r="T188" s="36"/>
      <c r="U188" s="36"/>
      <c r="V188" s="32"/>
      <c r="W188" s="33"/>
      <c r="X188" s="94"/>
      <c r="Y188" s="91"/>
      <c r="Z188" s="92" t="s">
        <v>46</v>
      </c>
      <c r="AA188" s="32" t="s">
        <v>46</v>
      </c>
      <c r="AB188" s="32" t="s">
        <v>46</v>
      </c>
      <c r="AC188" s="32" t="s">
        <v>46</v>
      </c>
      <c r="AD188" s="32" t="s">
        <v>46</v>
      </c>
      <c r="AE188" s="32" t="s">
        <v>46</v>
      </c>
      <c r="AF188" s="32" t="s">
        <v>46</v>
      </c>
      <c r="AG188" s="32" t="s">
        <v>46</v>
      </c>
      <c r="AH188" s="32" t="s">
        <v>46</v>
      </c>
      <c r="AI188" s="32" t="s">
        <v>46</v>
      </c>
    </row>
    <row r="189" spans="1:35" ht="15" customHeight="1" x14ac:dyDescent="0.3">
      <c r="A189" s="77" t="s">
        <v>46</v>
      </c>
      <c r="B189" s="33"/>
      <c r="C189" s="33"/>
      <c r="D189" s="31"/>
      <c r="E189" s="46"/>
      <c r="F189" s="46"/>
      <c r="G189" s="46"/>
      <c r="H189" s="46"/>
      <c r="I189" s="34"/>
      <c r="J189" s="35"/>
      <c r="K189" s="30" t="str">
        <f>IF(ISERROR(VLOOKUP(Tabla13[[#This Row],[Meta PDL]],Tabla4[[Meta]:[COMPONENTE PROYECTO]],2,0)),"",(VLOOKUP(Tabla13[[#This Row],[Meta PDL]],Tabla4[[Meta]:[COMPONENTE PROYECTO]],2,0)))</f>
        <v/>
      </c>
      <c r="L189" s="93"/>
      <c r="M189" s="51" t="s">
        <v>46</v>
      </c>
      <c r="N189" s="51" t="s">
        <v>46</v>
      </c>
      <c r="O189" s="51" t="s">
        <v>46</v>
      </c>
      <c r="P189" s="51" t="s">
        <v>46</v>
      </c>
      <c r="Q189" s="32"/>
      <c r="R189" s="36"/>
      <c r="S189" s="36"/>
      <c r="T189" s="36"/>
      <c r="U189" s="36"/>
      <c r="V189" s="32"/>
      <c r="W189" s="33"/>
      <c r="X189" s="94"/>
      <c r="Y189" s="91"/>
      <c r="Z189" s="92" t="s">
        <v>46</v>
      </c>
      <c r="AA189" s="32" t="s">
        <v>46</v>
      </c>
      <c r="AB189" s="32" t="s">
        <v>46</v>
      </c>
      <c r="AC189" s="32" t="s">
        <v>46</v>
      </c>
      <c r="AD189" s="32" t="s">
        <v>46</v>
      </c>
      <c r="AE189" s="32" t="s">
        <v>46</v>
      </c>
      <c r="AF189" s="32" t="s">
        <v>46</v>
      </c>
      <c r="AG189" s="32" t="s">
        <v>46</v>
      </c>
      <c r="AH189" s="32" t="s">
        <v>46</v>
      </c>
      <c r="AI189" s="32" t="s">
        <v>46</v>
      </c>
    </row>
    <row r="190" spans="1:35" ht="15" customHeight="1" x14ac:dyDescent="0.3">
      <c r="A190" s="77" t="s">
        <v>46</v>
      </c>
      <c r="B190" s="33"/>
      <c r="C190" s="33"/>
      <c r="D190" s="31"/>
      <c r="E190" s="46"/>
      <c r="F190" s="46"/>
      <c r="G190" s="46"/>
      <c r="H190" s="46"/>
      <c r="I190" s="34"/>
      <c r="J190" s="35"/>
      <c r="K190" s="30" t="str">
        <f>IF(ISERROR(VLOOKUP(Tabla13[[#This Row],[Meta PDL]],Tabla4[[Meta]:[COMPONENTE PROYECTO]],2,0)),"",(VLOOKUP(Tabla13[[#This Row],[Meta PDL]],Tabla4[[Meta]:[COMPONENTE PROYECTO]],2,0)))</f>
        <v/>
      </c>
      <c r="L190" s="93"/>
      <c r="M190" s="51" t="s">
        <v>46</v>
      </c>
      <c r="N190" s="51" t="s">
        <v>46</v>
      </c>
      <c r="O190" s="51" t="s">
        <v>46</v>
      </c>
      <c r="P190" s="51" t="s">
        <v>46</v>
      </c>
      <c r="Q190" s="32"/>
      <c r="R190" s="36"/>
      <c r="S190" s="36"/>
      <c r="T190" s="36"/>
      <c r="U190" s="36"/>
      <c r="V190" s="32"/>
      <c r="W190" s="33"/>
      <c r="X190" s="94"/>
      <c r="Y190" s="91"/>
      <c r="Z190" s="92" t="s">
        <v>46</v>
      </c>
      <c r="AA190" s="32" t="s">
        <v>46</v>
      </c>
      <c r="AB190" s="32" t="s">
        <v>46</v>
      </c>
      <c r="AC190" s="32" t="s">
        <v>46</v>
      </c>
      <c r="AD190" s="32" t="s">
        <v>46</v>
      </c>
      <c r="AE190" s="32" t="s">
        <v>46</v>
      </c>
      <c r="AF190" s="32" t="s">
        <v>46</v>
      </c>
      <c r="AG190" s="32" t="s">
        <v>46</v>
      </c>
      <c r="AH190" s="32" t="s">
        <v>46</v>
      </c>
      <c r="AI190" s="32" t="s">
        <v>46</v>
      </c>
    </row>
    <row r="191" spans="1:35" ht="15" customHeight="1" x14ac:dyDescent="0.3">
      <c r="A191" s="77" t="s">
        <v>46</v>
      </c>
      <c r="B191" s="33"/>
      <c r="C191" s="33"/>
      <c r="D191" s="31"/>
      <c r="E191" s="46"/>
      <c r="F191" s="46"/>
      <c r="G191" s="46"/>
      <c r="H191" s="46"/>
      <c r="I191" s="34"/>
      <c r="J191" s="35"/>
      <c r="K191" s="30" t="str">
        <f>IF(ISERROR(VLOOKUP(Tabla13[[#This Row],[Meta PDL]],Tabla4[[Meta]:[COMPONENTE PROYECTO]],2,0)),"",(VLOOKUP(Tabla13[[#This Row],[Meta PDL]],Tabla4[[Meta]:[COMPONENTE PROYECTO]],2,0)))</f>
        <v/>
      </c>
      <c r="L191" s="93"/>
      <c r="M191" s="51" t="s">
        <v>46</v>
      </c>
      <c r="N191" s="51" t="s">
        <v>46</v>
      </c>
      <c r="O191" s="51" t="s">
        <v>46</v>
      </c>
      <c r="P191" s="51" t="s">
        <v>46</v>
      </c>
      <c r="Q191" s="32"/>
      <c r="R191" s="36"/>
      <c r="S191" s="36"/>
      <c r="T191" s="36"/>
      <c r="U191" s="36"/>
      <c r="V191" s="32"/>
      <c r="W191" s="33"/>
      <c r="X191" s="94"/>
      <c r="Y191" s="91"/>
      <c r="Z191" s="92" t="s">
        <v>46</v>
      </c>
      <c r="AA191" s="32" t="s">
        <v>46</v>
      </c>
      <c r="AB191" s="32" t="s">
        <v>46</v>
      </c>
      <c r="AC191" s="32" t="s">
        <v>46</v>
      </c>
      <c r="AD191" s="32" t="s">
        <v>46</v>
      </c>
      <c r="AE191" s="32" t="s">
        <v>46</v>
      </c>
      <c r="AF191" s="32" t="s">
        <v>46</v>
      </c>
      <c r="AG191" s="32" t="s">
        <v>46</v>
      </c>
      <c r="AH191" s="32" t="s">
        <v>46</v>
      </c>
      <c r="AI191" s="32" t="s">
        <v>46</v>
      </c>
    </row>
    <row r="192" spans="1:35" ht="15" customHeight="1" x14ac:dyDescent="0.3">
      <c r="A192" s="77" t="s">
        <v>46</v>
      </c>
      <c r="B192" s="33"/>
      <c r="C192" s="33"/>
      <c r="D192" s="31"/>
      <c r="E192" s="46"/>
      <c r="F192" s="46"/>
      <c r="G192" s="46"/>
      <c r="H192" s="46"/>
      <c r="I192" s="34"/>
      <c r="J192" s="35"/>
      <c r="K192" s="30" t="str">
        <f>IF(ISERROR(VLOOKUP(Tabla13[[#This Row],[Meta PDL]],Tabla4[[Meta]:[COMPONENTE PROYECTO]],2,0)),"",(VLOOKUP(Tabla13[[#This Row],[Meta PDL]],Tabla4[[Meta]:[COMPONENTE PROYECTO]],2,0)))</f>
        <v/>
      </c>
      <c r="L192" s="93"/>
      <c r="M192" s="51" t="s">
        <v>46</v>
      </c>
      <c r="N192" s="51" t="s">
        <v>46</v>
      </c>
      <c r="O192" s="51" t="s">
        <v>46</v>
      </c>
      <c r="P192" s="51" t="s">
        <v>46</v>
      </c>
      <c r="Q192" s="32"/>
      <c r="R192" s="36"/>
      <c r="S192" s="36"/>
      <c r="T192" s="36"/>
      <c r="U192" s="36"/>
      <c r="V192" s="32"/>
      <c r="W192" s="33"/>
      <c r="X192" s="94"/>
      <c r="Y192" s="91"/>
      <c r="Z192" s="92" t="s">
        <v>46</v>
      </c>
      <c r="AA192" s="32" t="s">
        <v>46</v>
      </c>
      <c r="AB192" s="32" t="s">
        <v>46</v>
      </c>
      <c r="AC192" s="32" t="s">
        <v>46</v>
      </c>
      <c r="AD192" s="32" t="s">
        <v>46</v>
      </c>
      <c r="AE192" s="32" t="s">
        <v>46</v>
      </c>
      <c r="AF192" s="32" t="s">
        <v>46</v>
      </c>
      <c r="AG192" s="32" t="s">
        <v>46</v>
      </c>
      <c r="AH192" s="32" t="s">
        <v>46</v>
      </c>
      <c r="AI192" s="32" t="s">
        <v>46</v>
      </c>
    </row>
    <row r="193" spans="1:35" ht="15" customHeight="1" x14ac:dyDescent="0.3">
      <c r="A193" s="77" t="s">
        <v>46</v>
      </c>
      <c r="B193" s="33"/>
      <c r="C193" s="33"/>
      <c r="D193" s="31"/>
      <c r="E193" s="46"/>
      <c r="F193" s="46"/>
      <c r="G193" s="46"/>
      <c r="H193" s="46"/>
      <c r="I193" s="34"/>
      <c r="J193" s="35"/>
      <c r="K193" s="30" t="str">
        <f>IF(ISERROR(VLOOKUP(Tabla13[[#This Row],[Meta PDL]],Tabla4[[Meta]:[COMPONENTE PROYECTO]],2,0)),"",(VLOOKUP(Tabla13[[#This Row],[Meta PDL]],Tabla4[[Meta]:[COMPONENTE PROYECTO]],2,0)))</f>
        <v/>
      </c>
      <c r="L193" s="93"/>
      <c r="M193" s="51" t="s">
        <v>46</v>
      </c>
      <c r="N193" s="51" t="s">
        <v>46</v>
      </c>
      <c r="O193" s="51" t="s">
        <v>46</v>
      </c>
      <c r="P193" s="51" t="s">
        <v>46</v>
      </c>
      <c r="Q193" s="32"/>
      <c r="R193" s="36"/>
      <c r="S193" s="36"/>
      <c r="T193" s="36"/>
      <c r="U193" s="36"/>
      <c r="V193" s="32"/>
      <c r="W193" s="33"/>
      <c r="X193" s="94"/>
      <c r="Y193" s="91"/>
      <c r="Z193" s="92" t="s">
        <v>46</v>
      </c>
      <c r="AA193" s="32" t="s">
        <v>46</v>
      </c>
      <c r="AB193" s="32" t="s">
        <v>46</v>
      </c>
      <c r="AC193" s="32" t="s">
        <v>46</v>
      </c>
      <c r="AD193" s="32" t="s">
        <v>46</v>
      </c>
      <c r="AE193" s="32" t="s">
        <v>46</v>
      </c>
      <c r="AF193" s="32" t="s">
        <v>46</v>
      </c>
      <c r="AG193" s="32" t="s">
        <v>46</v>
      </c>
      <c r="AH193" s="32" t="s">
        <v>46</v>
      </c>
      <c r="AI193" s="32" t="s">
        <v>46</v>
      </c>
    </row>
    <row r="194" spans="1:35" ht="15" customHeight="1" x14ac:dyDescent="0.3">
      <c r="A194" s="77" t="s">
        <v>46</v>
      </c>
      <c r="B194" s="33"/>
      <c r="C194" s="33"/>
      <c r="D194" s="31"/>
      <c r="E194" s="46"/>
      <c r="F194" s="46"/>
      <c r="G194" s="46"/>
      <c r="H194" s="46"/>
      <c r="I194" s="34"/>
      <c r="J194" s="35"/>
      <c r="K194" s="30" t="str">
        <f>IF(ISERROR(VLOOKUP(Tabla13[[#This Row],[Meta PDL]],Tabla4[[Meta]:[COMPONENTE PROYECTO]],2,0)),"",(VLOOKUP(Tabla13[[#This Row],[Meta PDL]],Tabla4[[Meta]:[COMPONENTE PROYECTO]],2,0)))</f>
        <v/>
      </c>
      <c r="L194" s="93"/>
      <c r="M194" s="51" t="s">
        <v>46</v>
      </c>
      <c r="N194" s="51" t="s">
        <v>46</v>
      </c>
      <c r="O194" s="51" t="s">
        <v>46</v>
      </c>
      <c r="P194" s="51" t="s">
        <v>46</v>
      </c>
      <c r="Q194" s="32"/>
      <c r="R194" s="36"/>
      <c r="S194" s="36"/>
      <c r="T194" s="36"/>
      <c r="U194" s="36"/>
      <c r="V194" s="32"/>
      <c r="W194" s="33"/>
      <c r="X194" s="94"/>
      <c r="Y194" s="91"/>
      <c r="Z194" s="92" t="s">
        <v>46</v>
      </c>
      <c r="AA194" s="32" t="s">
        <v>46</v>
      </c>
      <c r="AB194" s="32" t="s">
        <v>46</v>
      </c>
      <c r="AC194" s="32" t="s">
        <v>46</v>
      </c>
      <c r="AD194" s="32" t="s">
        <v>46</v>
      </c>
      <c r="AE194" s="32" t="s">
        <v>46</v>
      </c>
      <c r="AF194" s="32" t="s">
        <v>46</v>
      </c>
      <c r="AG194" s="32" t="s">
        <v>46</v>
      </c>
      <c r="AH194" s="32" t="s">
        <v>46</v>
      </c>
      <c r="AI194" s="32" t="s">
        <v>46</v>
      </c>
    </row>
    <row r="195" spans="1:35" ht="15" customHeight="1" x14ac:dyDescent="0.3">
      <c r="A195" s="77" t="s">
        <v>46</v>
      </c>
      <c r="B195" s="33"/>
      <c r="C195" s="33"/>
      <c r="D195" s="31"/>
      <c r="E195" s="46"/>
      <c r="F195" s="46"/>
      <c r="G195" s="46"/>
      <c r="H195" s="46"/>
      <c r="I195" s="34"/>
      <c r="J195" s="35"/>
      <c r="K195" s="30" t="str">
        <f>IF(ISERROR(VLOOKUP(Tabla13[[#This Row],[Meta PDL]],Tabla4[[Meta]:[COMPONENTE PROYECTO]],2,0)),"",(VLOOKUP(Tabla13[[#This Row],[Meta PDL]],Tabla4[[Meta]:[COMPONENTE PROYECTO]],2,0)))</f>
        <v/>
      </c>
      <c r="L195" s="93"/>
      <c r="M195" s="51" t="s">
        <v>46</v>
      </c>
      <c r="N195" s="51" t="s">
        <v>46</v>
      </c>
      <c r="O195" s="51" t="s">
        <v>46</v>
      </c>
      <c r="P195" s="51" t="s">
        <v>46</v>
      </c>
      <c r="Q195" s="32"/>
      <c r="R195" s="36"/>
      <c r="S195" s="36"/>
      <c r="T195" s="36"/>
      <c r="U195" s="36"/>
      <c r="V195" s="32"/>
      <c r="W195" s="33"/>
      <c r="X195" s="94"/>
      <c r="Y195" s="91"/>
      <c r="Z195" s="92" t="s">
        <v>46</v>
      </c>
      <c r="AA195" s="32" t="s">
        <v>46</v>
      </c>
      <c r="AB195" s="32" t="s">
        <v>46</v>
      </c>
      <c r="AC195" s="32" t="s">
        <v>46</v>
      </c>
      <c r="AD195" s="32" t="s">
        <v>46</v>
      </c>
      <c r="AE195" s="32" t="s">
        <v>46</v>
      </c>
      <c r="AF195" s="32" t="s">
        <v>46</v>
      </c>
      <c r="AG195" s="32" t="s">
        <v>46</v>
      </c>
      <c r="AH195" s="32" t="s">
        <v>46</v>
      </c>
      <c r="AI195" s="32" t="s">
        <v>46</v>
      </c>
    </row>
    <row r="196" spans="1:35" ht="15" customHeight="1" x14ac:dyDescent="0.3">
      <c r="A196" s="77" t="s">
        <v>46</v>
      </c>
      <c r="B196" s="33"/>
      <c r="C196" s="33"/>
      <c r="D196" s="31"/>
      <c r="E196" s="46"/>
      <c r="F196" s="46"/>
      <c r="G196" s="46"/>
      <c r="H196" s="46"/>
      <c r="I196" s="34"/>
      <c r="J196" s="35"/>
      <c r="K196" s="30" t="str">
        <f>IF(ISERROR(VLOOKUP(Tabla13[[#This Row],[Meta PDL]],Tabla4[[Meta]:[COMPONENTE PROYECTO]],2,0)),"",(VLOOKUP(Tabla13[[#This Row],[Meta PDL]],Tabla4[[Meta]:[COMPONENTE PROYECTO]],2,0)))</f>
        <v/>
      </c>
      <c r="L196" s="93"/>
      <c r="M196" s="51" t="s">
        <v>46</v>
      </c>
      <c r="N196" s="51" t="s">
        <v>46</v>
      </c>
      <c r="O196" s="51" t="s">
        <v>46</v>
      </c>
      <c r="P196" s="51" t="s">
        <v>46</v>
      </c>
      <c r="Q196" s="32"/>
      <c r="R196" s="36"/>
      <c r="S196" s="36"/>
      <c r="T196" s="36"/>
      <c r="U196" s="36"/>
      <c r="V196" s="32"/>
      <c r="W196" s="33"/>
      <c r="X196" s="94"/>
      <c r="Y196" s="91"/>
      <c r="Z196" s="92" t="s">
        <v>46</v>
      </c>
      <c r="AA196" s="32" t="s">
        <v>46</v>
      </c>
      <c r="AB196" s="32" t="s">
        <v>46</v>
      </c>
      <c r="AC196" s="32" t="s">
        <v>46</v>
      </c>
      <c r="AD196" s="32" t="s">
        <v>46</v>
      </c>
      <c r="AE196" s="32" t="s">
        <v>46</v>
      </c>
      <c r="AF196" s="32" t="s">
        <v>46</v>
      </c>
      <c r="AG196" s="32" t="s">
        <v>46</v>
      </c>
      <c r="AH196" s="32" t="s">
        <v>46</v>
      </c>
      <c r="AI196" s="32" t="s">
        <v>46</v>
      </c>
    </row>
    <row r="197" spans="1:35" ht="15" customHeight="1" x14ac:dyDescent="0.3">
      <c r="A197" s="77" t="s">
        <v>46</v>
      </c>
      <c r="B197" s="33"/>
      <c r="C197" s="33"/>
      <c r="D197" s="31"/>
      <c r="E197" s="46"/>
      <c r="F197" s="46"/>
      <c r="G197" s="46"/>
      <c r="H197" s="46"/>
      <c r="I197" s="34"/>
      <c r="J197" s="35"/>
      <c r="K197" s="30" t="str">
        <f>IF(ISERROR(VLOOKUP(Tabla13[[#This Row],[Meta PDL]],Tabla4[[Meta]:[COMPONENTE PROYECTO]],2,0)),"",(VLOOKUP(Tabla13[[#This Row],[Meta PDL]],Tabla4[[Meta]:[COMPONENTE PROYECTO]],2,0)))</f>
        <v/>
      </c>
      <c r="L197" s="93"/>
      <c r="M197" s="51" t="s">
        <v>46</v>
      </c>
      <c r="N197" s="51" t="s">
        <v>46</v>
      </c>
      <c r="O197" s="51" t="s">
        <v>46</v>
      </c>
      <c r="P197" s="51" t="s">
        <v>46</v>
      </c>
      <c r="Q197" s="32"/>
      <c r="R197" s="36"/>
      <c r="S197" s="36"/>
      <c r="T197" s="36"/>
      <c r="U197" s="36"/>
      <c r="V197" s="32"/>
      <c r="W197" s="33"/>
      <c r="X197" s="94"/>
      <c r="Y197" s="91"/>
      <c r="Z197" s="92" t="s">
        <v>46</v>
      </c>
      <c r="AA197" s="32" t="s">
        <v>46</v>
      </c>
      <c r="AB197" s="32" t="s">
        <v>46</v>
      </c>
      <c r="AC197" s="32" t="s">
        <v>46</v>
      </c>
      <c r="AD197" s="32" t="s">
        <v>46</v>
      </c>
      <c r="AE197" s="32" t="s">
        <v>46</v>
      </c>
      <c r="AF197" s="32" t="s">
        <v>46</v>
      </c>
      <c r="AG197" s="32" t="s">
        <v>46</v>
      </c>
      <c r="AH197" s="32" t="s">
        <v>46</v>
      </c>
      <c r="AI197" s="32" t="s">
        <v>46</v>
      </c>
    </row>
    <row r="198" spans="1:35" ht="15" customHeight="1" x14ac:dyDescent="0.3">
      <c r="A198" s="77" t="s">
        <v>46</v>
      </c>
      <c r="B198" s="33"/>
      <c r="C198" s="33"/>
      <c r="D198" s="31"/>
      <c r="E198" s="46"/>
      <c r="F198" s="46"/>
      <c r="G198" s="46"/>
      <c r="H198" s="46"/>
      <c r="I198" s="34"/>
      <c r="J198" s="35"/>
      <c r="K198" s="30" t="str">
        <f>IF(ISERROR(VLOOKUP(Tabla13[[#This Row],[Meta PDL]],Tabla4[[Meta]:[COMPONENTE PROYECTO]],2,0)),"",(VLOOKUP(Tabla13[[#This Row],[Meta PDL]],Tabla4[[Meta]:[COMPONENTE PROYECTO]],2,0)))</f>
        <v/>
      </c>
      <c r="L198" s="93"/>
      <c r="M198" s="51" t="s">
        <v>46</v>
      </c>
      <c r="N198" s="51" t="s">
        <v>46</v>
      </c>
      <c r="O198" s="51" t="s">
        <v>46</v>
      </c>
      <c r="P198" s="51" t="s">
        <v>46</v>
      </c>
      <c r="Q198" s="32"/>
      <c r="R198" s="36"/>
      <c r="S198" s="36"/>
      <c r="T198" s="36"/>
      <c r="U198" s="36"/>
      <c r="V198" s="32"/>
      <c r="W198" s="33"/>
      <c r="X198" s="94"/>
      <c r="Y198" s="91"/>
      <c r="Z198" s="92" t="s">
        <v>46</v>
      </c>
      <c r="AA198" s="32" t="s">
        <v>46</v>
      </c>
      <c r="AB198" s="32" t="s">
        <v>46</v>
      </c>
      <c r="AC198" s="32" t="s">
        <v>46</v>
      </c>
      <c r="AD198" s="32" t="s">
        <v>46</v>
      </c>
      <c r="AE198" s="32" t="s">
        <v>46</v>
      </c>
      <c r="AF198" s="32" t="s">
        <v>46</v>
      </c>
      <c r="AG198" s="32" t="s">
        <v>46</v>
      </c>
      <c r="AH198" s="32" t="s">
        <v>46</v>
      </c>
      <c r="AI198" s="32" t="s">
        <v>46</v>
      </c>
    </row>
    <row r="199" spans="1:35" ht="15" customHeight="1" x14ac:dyDescent="0.3">
      <c r="A199" s="77" t="s">
        <v>46</v>
      </c>
      <c r="B199" s="33"/>
      <c r="C199" s="33"/>
      <c r="D199" s="31"/>
      <c r="E199" s="46"/>
      <c r="F199" s="46"/>
      <c r="G199" s="46"/>
      <c r="H199" s="46"/>
      <c r="I199" s="34"/>
      <c r="J199" s="35"/>
      <c r="K199" s="30" t="str">
        <f>IF(ISERROR(VLOOKUP(Tabla13[[#This Row],[Meta PDL]],Tabla4[[Meta]:[COMPONENTE PROYECTO]],2,0)),"",(VLOOKUP(Tabla13[[#This Row],[Meta PDL]],Tabla4[[Meta]:[COMPONENTE PROYECTO]],2,0)))</f>
        <v/>
      </c>
      <c r="L199" s="93"/>
      <c r="M199" s="51" t="s">
        <v>46</v>
      </c>
      <c r="N199" s="51" t="s">
        <v>46</v>
      </c>
      <c r="O199" s="51" t="s">
        <v>46</v>
      </c>
      <c r="P199" s="51" t="s">
        <v>46</v>
      </c>
      <c r="Q199" s="32"/>
      <c r="R199" s="36"/>
      <c r="S199" s="36"/>
      <c r="T199" s="36"/>
      <c r="U199" s="36"/>
      <c r="V199" s="32"/>
      <c r="W199" s="33"/>
      <c r="X199" s="94"/>
      <c r="Y199" s="91"/>
      <c r="Z199" s="92" t="s">
        <v>46</v>
      </c>
      <c r="AA199" s="32" t="s">
        <v>46</v>
      </c>
      <c r="AB199" s="32" t="s">
        <v>46</v>
      </c>
      <c r="AC199" s="32" t="s">
        <v>46</v>
      </c>
      <c r="AD199" s="32" t="s">
        <v>46</v>
      </c>
      <c r="AE199" s="32" t="s">
        <v>46</v>
      </c>
      <c r="AF199" s="32" t="s">
        <v>46</v>
      </c>
      <c r="AG199" s="32" t="s">
        <v>46</v>
      </c>
      <c r="AH199" s="32" t="s">
        <v>46</v>
      </c>
      <c r="AI199" s="32" t="s">
        <v>46</v>
      </c>
    </row>
    <row r="200" spans="1:35" ht="15" customHeight="1" x14ac:dyDescent="0.3">
      <c r="A200" s="77" t="s">
        <v>46</v>
      </c>
      <c r="B200" s="33"/>
      <c r="C200" s="33"/>
      <c r="D200" s="31"/>
      <c r="E200" s="46"/>
      <c r="F200" s="46"/>
      <c r="G200" s="46"/>
      <c r="H200" s="46"/>
      <c r="I200" s="34"/>
      <c r="J200" s="35"/>
      <c r="K200" s="30" t="str">
        <f>IF(ISERROR(VLOOKUP(Tabla13[[#This Row],[Meta PDL]],Tabla4[[Meta]:[COMPONENTE PROYECTO]],2,0)),"",(VLOOKUP(Tabla13[[#This Row],[Meta PDL]],Tabla4[[Meta]:[COMPONENTE PROYECTO]],2,0)))</f>
        <v/>
      </c>
      <c r="L200" s="93"/>
      <c r="M200" s="51" t="s">
        <v>46</v>
      </c>
      <c r="N200" s="51" t="s">
        <v>46</v>
      </c>
      <c r="O200" s="51" t="s">
        <v>46</v>
      </c>
      <c r="P200" s="51" t="s">
        <v>46</v>
      </c>
      <c r="Q200" s="32"/>
      <c r="R200" s="36"/>
      <c r="S200" s="36"/>
      <c r="T200" s="36"/>
      <c r="U200" s="36"/>
      <c r="V200" s="32"/>
      <c r="W200" s="33"/>
      <c r="X200" s="94"/>
      <c r="Y200" s="91"/>
      <c r="Z200" s="92" t="s">
        <v>46</v>
      </c>
      <c r="AA200" s="32" t="s">
        <v>46</v>
      </c>
      <c r="AB200" s="32" t="s">
        <v>46</v>
      </c>
      <c r="AC200" s="32" t="s">
        <v>46</v>
      </c>
      <c r="AD200" s="32" t="s">
        <v>46</v>
      </c>
      <c r="AE200" s="32" t="s">
        <v>46</v>
      </c>
      <c r="AF200" s="32" t="s">
        <v>46</v>
      </c>
      <c r="AG200" s="32" t="s">
        <v>46</v>
      </c>
      <c r="AH200" s="32" t="s">
        <v>46</v>
      </c>
      <c r="AI200" s="32" t="s">
        <v>46</v>
      </c>
    </row>
    <row r="201" spans="1:35" ht="15" customHeight="1" x14ac:dyDescent="0.3">
      <c r="A201" s="77" t="s">
        <v>46</v>
      </c>
      <c r="B201" s="33"/>
      <c r="C201" s="33"/>
      <c r="D201" s="31"/>
      <c r="E201" s="46"/>
      <c r="F201" s="46"/>
      <c r="G201" s="46"/>
      <c r="H201" s="46"/>
      <c r="I201" s="34"/>
      <c r="J201" s="35"/>
      <c r="K201" s="30" t="str">
        <f>IF(ISERROR(VLOOKUP(Tabla13[[#This Row],[Meta PDL]],Tabla4[[Meta]:[COMPONENTE PROYECTO]],2,0)),"",(VLOOKUP(Tabla13[[#This Row],[Meta PDL]],Tabla4[[Meta]:[COMPONENTE PROYECTO]],2,0)))</f>
        <v/>
      </c>
      <c r="L201" s="93"/>
      <c r="M201" s="51" t="s">
        <v>46</v>
      </c>
      <c r="N201" s="51" t="s">
        <v>46</v>
      </c>
      <c r="O201" s="51" t="s">
        <v>46</v>
      </c>
      <c r="P201" s="51" t="s">
        <v>46</v>
      </c>
      <c r="Q201" s="32"/>
      <c r="R201" s="36"/>
      <c r="S201" s="36"/>
      <c r="T201" s="36"/>
      <c r="U201" s="36"/>
      <c r="V201" s="32"/>
      <c r="W201" s="33"/>
      <c r="X201" s="94"/>
      <c r="Y201" s="91"/>
      <c r="Z201" s="92" t="s">
        <v>46</v>
      </c>
      <c r="AA201" s="32" t="s">
        <v>46</v>
      </c>
      <c r="AB201" s="32" t="s">
        <v>46</v>
      </c>
      <c r="AC201" s="32" t="s">
        <v>46</v>
      </c>
      <c r="AD201" s="32" t="s">
        <v>46</v>
      </c>
      <c r="AE201" s="32" t="s">
        <v>46</v>
      </c>
      <c r="AF201" s="32" t="s">
        <v>46</v>
      </c>
      <c r="AG201" s="32" t="s">
        <v>46</v>
      </c>
      <c r="AH201" s="32" t="s">
        <v>46</v>
      </c>
      <c r="AI201" s="32" t="s">
        <v>46</v>
      </c>
    </row>
    <row r="202" spans="1:35" ht="15" customHeight="1" x14ac:dyDescent="0.3">
      <c r="A202" s="77" t="s">
        <v>46</v>
      </c>
      <c r="B202" s="33"/>
      <c r="C202" s="33"/>
      <c r="D202" s="31"/>
      <c r="E202" s="46"/>
      <c r="F202" s="46"/>
      <c r="G202" s="46"/>
      <c r="H202" s="46"/>
      <c r="I202" s="34"/>
      <c r="J202" s="35"/>
      <c r="K202" s="30" t="str">
        <f>IF(ISERROR(VLOOKUP(Tabla13[[#This Row],[Meta PDL]],Tabla4[[Meta]:[COMPONENTE PROYECTO]],2,0)),"",(VLOOKUP(Tabla13[[#This Row],[Meta PDL]],Tabla4[[Meta]:[COMPONENTE PROYECTO]],2,0)))</f>
        <v/>
      </c>
      <c r="L202" s="93"/>
      <c r="M202" s="51" t="s">
        <v>46</v>
      </c>
      <c r="N202" s="51" t="s">
        <v>46</v>
      </c>
      <c r="O202" s="51" t="s">
        <v>46</v>
      </c>
      <c r="P202" s="51" t="s">
        <v>46</v>
      </c>
      <c r="Q202" s="32"/>
      <c r="R202" s="36"/>
      <c r="S202" s="36"/>
      <c r="T202" s="36"/>
      <c r="U202" s="36"/>
      <c r="V202" s="32"/>
      <c r="W202" s="33"/>
      <c r="X202" s="94"/>
      <c r="Y202" s="91"/>
      <c r="Z202" s="92" t="s">
        <v>46</v>
      </c>
      <c r="AA202" s="32" t="s">
        <v>46</v>
      </c>
      <c r="AB202" s="32" t="s">
        <v>46</v>
      </c>
      <c r="AC202" s="32" t="s">
        <v>46</v>
      </c>
      <c r="AD202" s="32" t="s">
        <v>46</v>
      </c>
      <c r="AE202" s="32" t="s">
        <v>46</v>
      </c>
      <c r="AF202" s="32" t="s">
        <v>46</v>
      </c>
      <c r="AG202" s="32" t="s">
        <v>46</v>
      </c>
      <c r="AH202" s="32" t="s">
        <v>46</v>
      </c>
      <c r="AI202" s="32" t="s">
        <v>46</v>
      </c>
    </row>
    <row r="203" spans="1:35" ht="15" customHeight="1" x14ac:dyDescent="0.3">
      <c r="A203" s="77" t="s">
        <v>46</v>
      </c>
      <c r="B203" s="33"/>
      <c r="C203" s="33"/>
      <c r="D203" s="31"/>
      <c r="E203" s="46"/>
      <c r="F203" s="46"/>
      <c r="G203" s="46"/>
      <c r="H203" s="46"/>
      <c r="I203" s="34"/>
      <c r="J203" s="35"/>
      <c r="K203" s="30" t="str">
        <f>IF(ISERROR(VLOOKUP(Tabla13[[#This Row],[Meta PDL]],Tabla4[[Meta]:[COMPONENTE PROYECTO]],2,0)),"",(VLOOKUP(Tabla13[[#This Row],[Meta PDL]],Tabla4[[Meta]:[COMPONENTE PROYECTO]],2,0)))</f>
        <v/>
      </c>
      <c r="L203" s="93"/>
      <c r="M203" s="51" t="s">
        <v>46</v>
      </c>
      <c r="N203" s="51" t="s">
        <v>46</v>
      </c>
      <c r="O203" s="51" t="s">
        <v>46</v>
      </c>
      <c r="P203" s="51" t="s">
        <v>46</v>
      </c>
      <c r="Q203" s="32"/>
      <c r="R203" s="36"/>
      <c r="S203" s="36"/>
      <c r="T203" s="36"/>
      <c r="U203" s="36"/>
      <c r="V203" s="32"/>
      <c r="W203" s="33"/>
      <c r="X203" s="94"/>
      <c r="Y203" s="91"/>
      <c r="Z203" s="92" t="s">
        <v>46</v>
      </c>
      <c r="AA203" s="32" t="s">
        <v>46</v>
      </c>
      <c r="AB203" s="32" t="s">
        <v>46</v>
      </c>
      <c r="AC203" s="32" t="s">
        <v>46</v>
      </c>
      <c r="AD203" s="32" t="s">
        <v>46</v>
      </c>
      <c r="AE203" s="32" t="s">
        <v>46</v>
      </c>
      <c r="AF203" s="32" t="s">
        <v>46</v>
      </c>
      <c r="AG203" s="32" t="s">
        <v>46</v>
      </c>
      <c r="AH203" s="32" t="s">
        <v>46</v>
      </c>
      <c r="AI203" s="32" t="s">
        <v>46</v>
      </c>
    </row>
    <row r="204" spans="1:35" ht="15" customHeight="1" x14ac:dyDescent="0.3">
      <c r="A204" s="77" t="s">
        <v>46</v>
      </c>
      <c r="B204" s="33"/>
      <c r="C204" s="33"/>
      <c r="D204" s="31"/>
      <c r="E204" s="46"/>
      <c r="F204" s="46"/>
      <c r="G204" s="46"/>
      <c r="H204" s="46"/>
      <c r="I204" s="34"/>
      <c r="J204" s="35"/>
      <c r="K204" s="30" t="str">
        <f>IF(ISERROR(VLOOKUP(Tabla13[[#This Row],[Meta PDL]],Tabla4[[Meta]:[COMPONENTE PROYECTO]],2,0)),"",(VLOOKUP(Tabla13[[#This Row],[Meta PDL]],Tabla4[[Meta]:[COMPONENTE PROYECTO]],2,0)))</f>
        <v/>
      </c>
      <c r="L204" s="93"/>
      <c r="M204" s="51" t="s">
        <v>46</v>
      </c>
      <c r="N204" s="51" t="s">
        <v>46</v>
      </c>
      <c r="O204" s="51" t="s">
        <v>46</v>
      </c>
      <c r="P204" s="51" t="s">
        <v>46</v>
      </c>
      <c r="Q204" s="32"/>
      <c r="R204" s="36"/>
      <c r="S204" s="36"/>
      <c r="T204" s="36"/>
      <c r="U204" s="36"/>
      <c r="V204" s="32"/>
      <c r="W204" s="33"/>
      <c r="X204" s="94"/>
      <c r="Y204" s="91"/>
      <c r="Z204" s="92" t="s">
        <v>46</v>
      </c>
      <c r="AA204" s="32" t="s">
        <v>46</v>
      </c>
      <c r="AB204" s="32" t="s">
        <v>46</v>
      </c>
      <c r="AC204" s="32" t="s">
        <v>46</v>
      </c>
      <c r="AD204" s="32" t="s">
        <v>46</v>
      </c>
      <c r="AE204" s="32" t="s">
        <v>46</v>
      </c>
      <c r="AF204" s="32" t="s">
        <v>46</v>
      </c>
      <c r="AG204" s="32" t="s">
        <v>46</v>
      </c>
      <c r="AH204" s="32" t="s">
        <v>46</v>
      </c>
      <c r="AI204" s="32" t="s">
        <v>46</v>
      </c>
    </row>
    <row r="205" spans="1:35" ht="15" customHeight="1" x14ac:dyDescent="0.3">
      <c r="A205" s="77" t="s">
        <v>46</v>
      </c>
      <c r="B205" s="33"/>
      <c r="C205" s="33"/>
      <c r="D205" s="31"/>
      <c r="E205" s="46"/>
      <c r="F205" s="46"/>
      <c r="G205" s="46"/>
      <c r="H205" s="46"/>
      <c r="I205" s="34"/>
      <c r="J205" s="35"/>
      <c r="K205" s="30" t="str">
        <f>IF(ISERROR(VLOOKUP(Tabla13[[#This Row],[Meta PDL]],Tabla4[[Meta]:[COMPONENTE PROYECTO]],2,0)),"",(VLOOKUP(Tabla13[[#This Row],[Meta PDL]],Tabla4[[Meta]:[COMPONENTE PROYECTO]],2,0)))</f>
        <v/>
      </c>
      <c r="L205" s="93"/>
      <c r="M205" s="51" t="s">
        <v>46</v>
      </c>
      <c r="N205" s="51" t="s">
        <v>46</v>
      </c>
      <c r="O205" s="51" t="s">
        <v>46</v>
      </c>
      <c r="P205" s="51" t="s">
        <v>46</v>
      </c>
      <c r="Q205" s="32"/>
      <c r="R205" s="36"/>
      <c r="S205" s="36"/>
      <c r="T205" s="36"/>
      <c r="U205" s="36"/>
      <c r="V205" s="32"/>
      <c r="W205" s="33"/>
      <c r="X205" s="94"/>
      <c r="Y205" s="91"/>
      <c r="Z205" s="92" t="s">
        <v>46</v>
      </c>
      <c r="AA205" s="32" t="s">
        <v>46</v>
      </c>
      <c r="AB205" s="32" t="s">
        <v>46</v>
      </c>
      <c r="AC205" s="32" t="s">
        <v>46</v>
      </c>
      <c r="AD205" s="32" t="s">
        <v>46</v>
      </c>
      <c r="AE205" s="32" t="s">
        <v>46</v>
      </c>
      <c r="AF205" s="32" t="s">
        <v>46</v>
      </c>
      <c r="AG205" s="32" t="s">
        <v>46</v>
      </c>
      <c r="AH205" s="32" t="s">
        <v>46</v>
      </c>
      <c r="AI205" s="32" t="s">
        <v>46</v>
      </c>
    </row>
    <row r="206" spans="1:35" ht="15" customHeight="1" x14ac:dyDescent="0.3">
      <c r="A206" s="77" t="s">
        <v>46</v>
      </c>
      <c r="B206" s="33"/>
      <c r="C206" s="33"/>
      <c r="D206" s="31"/>
      <c r="E206" s="46"/>
      <c r="F206" s="46"/>
      <c r="G206" s="46"/>
      <c r="H206" s="46"/>
      <c r="I206" s="34"/>
      <c r="J206" s="35"/>
      <c r="K206" s="30" t="str">
        <f>IF(ISERROR(VLOOKUP(Tabla13[[#This Row],[Meta PDL]],Tabla4[[Meta]:[COMPONENTE PROYECTO]],2,0)),"",(VLOOKUP(Tabla13[[#This Row],[Meta PDL]],Tabla4[[Meta]:[COMPONENTE PROYECTO]],2,0)))</f>
        <v/>
      </c>
      <c r="L206" s="93"/>
      <c r="M206" s="51" t="s">
        <v>46</v>
      </c>
      <c r="N206" s="51" t="s">
        <v>46</v>
      </c>
      <c r="O206" s="51" t="s">
        <v>46</v>
      </c>
      <c r="P206" s="51" t="s">
        <v>46</v>
      </c>
      <c r="Q206" s="32"/>
      <c r="R206" s="36"/>
      <c r="S206" s="36"/>
      <c r="T206" s="36"/>
      <c r="U206" s="36"/>
      <c r="V206" s="32"/>
      <c r="W206" s="33"/>
      <c r="X206" s="94"/>
      <c r="Y206" s="91"/>
      <c r="Z206" s="92" t="s">
        <v>46</v>
      </c>
      <c r="AA206" s="32" t="s">
        <v>46</v>
      </c>
      <c r="AB206" s="32" t="s">
        <v>46</v>
      </c>
      <c r="AC206" s="32" t="s">
        <v>46</v>
      </c>
      <c r="AD206" s="32" t="s">
        <v>46</v>
      </c>
      <c r="AE206" s="32" t="s">
        <v>46</v>
      </c>
      <c r="AF206" s="32" t="s">
        <v>46</v>
      </c>
      <c r="AG206" s="32" t="s">
        <v>46</v>
      </c>
      <c r="AH206" s="32" t="s">
        <v>46</v>
      </c>
      <c r="AI206" s="32" t="s">
        <v>46</v>
      </c>
    </row>
    <row r="207" spans="1:35" ht="15" customHeight="1" x14ac:dyDescent="0.3">
      <c r="A207" s="77" t="s">
        <v>46</v>
      </c>
      <c r="B207" s="33"/>
      <c r="C207" s="33"/>
      <c r="D207" s="31"/>
      <c r="E207" s="46"/>
      <c r="F207" s="46"/>
      <c r="G207" s="46"/>
      <c r="H207" s="46"/>
      <c r="I207" s="34"/>
      <c r="J207" s="35"/>
      <c r="K207" s="30" t="str">
        <f>IF(ISERROR(VLOOKUP(Tabla13[[#This Row],[Meta PDL]],Tabla4[[Meta]:[COMPONENTE PROYECTO]],2,0)),"",(VLOOKUP(Tabla13[[#This Row],[Meta PDL]],Tabla4[[Meta]:[COMPONENTE PROYECTO]],2,0)))</f>
        <v/>
      </c>
      <c r="L207" s="93"/>
      <c r="M207" s="51" t="s">
        <v>46</v>
      </c>
      <c r="N207" s="51" t="s">
        <v>46</v>
      </c>
      <c r="O207" s="51" t="s">
        <v>46</v>
      </c>
      <c r="P207" s="51" t="s">
        <v>46</v>
      </c>
      <c r="Q207" s="32"/>
      <c r="R207" s="36"/>
      <c r="S207" s="36"/>
      <c r="T207" s="36"/>
      <c r="U207" s="36"/>
      <c r="V207" s="32"/>
      <c r="W207" s="33"/>
      <c r="X207" s="94"/>
      <c r="Y207" s="91"/>
      <c r="Z207" s="92" t="s">
        <v>46</v>
      </c>
      <c r="AA207" s="32" t="s">
        <v>46</v>
      </c>
      <c r="AB207" s="32" t="s">
        <v>46</v>
      </c>
      <c r="AC207" s="32" t="s">
        <v>46</v>
      </c>
      <c r="AD207" s="32" t="s">
        <v>46</v>
      </c>
      <c r="AE207" s="32" t="s">
        <v>46</v>
      </c>
      <c r="AF207" s="32" t="s">
        <v>46</v>
      </c>
      <c r="AG207" s="32" t="s">
        <v>46</v>
      </c>
      <c r="AH207" s="32" t="s">
        <v>46</v>
      </c>
      <c r="AI207" s="32" t="s">
        <v>46</v>
      </c>
    </row>
    <row r="208" spans="1:35" ht="15" customHeight="1" x14ac:dyDescent="0.3">
      <c r="A208" s="77" t="s">
        <v>46</v>
      </c>
      <c r="B208" s="33"/>
      <c r="C208" s="33"/>
      <c r="D208" s="31"/>
      <c r="E208" s="46"/>
      <c r="F208" s="46"/>
      <c r="G208" s="46"/>
      <c r="H208" s="46"/>
      <c r="I208" s="34"/>
      <c r="J208" s="35"/>
      <c r="K208" s="30" t="str">
        <f>IF(ISERROR(VLOOKUP(Tabla13[[#This Row],[Meta PDL]],Tabla4[[Meta]:[COMPONENTE PROYECTO]],2,0)),"",(VLOOKUP(Tabla13[[#This Row],[Meta PDL]],Tabla4[[Meta]:[COMPONENTE PROYECTO]],2,0)))</f>
        <v/>
      </c>
      <c r="L208" s="93"/>
      <c r="M208" s="51" t="s">
        <v>46</v>
      </c>
      <c r="N208" s="51" t="s">
        <v>46</v>
      </c>
      <c r="O208" s="51" t="s">
        <v>46</v>
      </c>
      <c r="P208" s="51" t="s">
        <v>46</v>
      </c>
      <c r="Q208" s="32"/>
      <c r="R208" s="36"/>
      <c r="S208" s="36"/>
      <c r="T208" s="36"/>
      <c r="U208" s="36"/>
      <c r="V208" s="32"/>
      <c r="W208" s="33"/>
      <c r="X208" s="94"/>
      <c r="Y208" s="91"/>
      <c r="Z208" s="92" t="s">
        <v>46</v>
      </c>
      <c r="AA208" s="32" t="s">
        <v>46</v>
      </c>
      <c r="AB208" s="32" t="s">
        <v>46</v>
      </c>
      <c r="AC208" s="32" t="s">
        <v>46</v>
      </c>
      <c r="AD208" s="32" t="s">
        <v>46</v>
      </c>
      <c r="AE208" s="32" t="s">
        <v>46</v>
      </c>
      <c r="AF208" s="32" t="s">
        <v>46</v>
      </c>
      <c r="AG208" s="32" t="s">
        <v>46</v>
      </c>
      <c r="AH208" s="32" t="s">
        <v>46</v>
      </c>
      <c r="AI208" s="32" t="s">
        <v>46</v>
      </c>
    </row>
    <row r="209" spans="1:35" ht="15" customHeight="1" x14ac:dyDescent="0.3">
      <c r="A209" s="77" t="s">
        <v>46</v>
      </c>
      <c r="B209" s="33"/>
      <c r="C209" s="33"/>
      <c r="D209" s="31"/>
      <c r="E209" s="46"/>
      <c r="F209" s="46"/>
      <c r="G209" s="46"/>
      <c r="H209" s="46"/>
      <c r="I209" s="34"/>
      <c r="J209" s="35"/>
      <c r="K209" s="30" t="str">
        <f>IF(ISERROR(VLOOKUP(Tabla13[[#This Row],[Meta PDL]],Tabla4[[Meta]:[COMPONENTE PROYECTO]],2,0)),"",(VLOOKUP(Tabla13[[#This Row],[Meta PDL]],Tabla4[[Meta]:[COMPONENTE PROYECTO]],2,0)))</f>
        <v/>
      </c>
      <c r="L209" s="93"/>
      <c r="M209" s="51" t="s">
        <v>46</v>
      </c>
      <c r="N209" s="51" t="s">
        <v>46</v>
      </c>
      <c r="O209" s="51" t="s">
        <v>46</v>
      </c>
      <c r="P209" s="51" t="s">
        <v>46</v>
      </c>
      <c r="Q209" s="32"/>
      <c r="R209" s="36"/>
      <c r="S209" s="36"/>
      <c r="T209" s="36"/>
      <c r="U209" s="36"/>
      <c r="V209" s="32"/>
      <c r="W209" s="33"/>
      <c r="X209" s="94"/>
      <c r="Y209" s="91"/>
      <c r="Z209" s="92" t="s">
        <v>46</v>
      </c>
      <c r="AA209" s="32" t="s">
        <v>46</v>
      </c>
      <c r="AB209" s="32" t="s">
        <v>46</v>
      </c>
      <c r="AC209" s="32" t="s">
        <v>46</v>
      </c>
      <c r="AD209" s="32" t="s">
        <v>46</v>
      </c>
      <c r="AE209" s="32" t="s">
        <v>46</v>
      </c>
      <c r="AF209" s="32" t="s">
        <v>46</v>
      </c>
      <c r="AG209" s="32" t="s">
        <v>46</v>
      </c>
      <c r="AH209" s="32" t="s">
        <v>46</v>
      </c>
      <c r="AI209" s="32" t="s">
        <v>46</v>
      </c>
    </row>
    <row r="210" spans="1:35" ht="15" customHeight="1" x14ac:dyDescent="0.3">
      <c r="A210" s="77" t="s">
        <v>46</v>
      </c>
      <c r="B210" s="33"/>
      <c r="C210" s="33"/>
      <c r="D210" s="31"/>
      <c r="E210" s="46"/>
      <c r="F210" s="46"/>
      <c r="G210" s="46"/>
      <c r="H210" s="46"/>
      <c r="I210" s="34"/>
      <c r="J210" s="35"/>
      <c r="K210" s="30" t="str">
        <f>IF(ISERROR(VLOOKUP(Tabla13[[#This Row],[Meta PDL]],Tabla4[[Meta]:[COMPONENTE PROYECTO]],2,0)),"",(VLOOKUP(Tabla13[[#This Row],[Meta PDL]],Tabla4[[Meta]:[COMPONENTE PROYECTO]],2,0)))</f>
        <v/>
      </c>
      <c r="L210" s="93"/>
      <c r="M210" s="51" t="s">
        <v>46</v>
      </c>
      <c r="N210" s="51" t="s">
        <v>46</v>
      </c>
      <c r="O210" s="51" t="s">
        <v>46</v>
      </c>
      <c r="P210" s="51" t="s">
        <v>46</v>
      </c>
      <c r="Q210" s="32"/>
      <c r="R210" s="36"/>
      <c r="S210" s="36"/>
      <c r="T210" s="36"/>
      <c r="U210" s="36"/>
      <c r="V210" s="32"/>
      <c r="W210" s="33"/>
      <c r="X210" s="94"/>
      <c r="Y210" s="91"/>
      <c r="Z210" s="92" t="s">
        <v>46</v>
      </c>
      <c r="AA210" s="32" t="s">
        <v>46</v>
      </c>
      <c r="AB210" s="32" t="s">
        <v>46</v>
      </c>
      <c r="AC210" s="32" t="s">
        <v>46</v>
      </c>
      <c r="AD210" s="32" t="s">
        <v>46</v>
      </c>
      <c r="AE210" s="32" t="s">
        <v>46</v>
      </c>
      <c r="AF210" s="32" t="s">
        <v>46</v>
      </c>
      <c r="AG210" s="32" t="s">
        <v>46</v>
      </c>
      <c r="AH210" s="32" t="s">
        <v>46</v>
      </c>
      <c r="AI210" s="32" t="s">
        <v>46</v>
      </c>
    </row>
    <row r="211" spans="1:35" ht="15" customHeight="1" x14ac:dyDescent="0.3">
      <c r="A211" s="77" t="s">
        <v>46</v>
      </c>
      <c r="B211" s="33"/>
      <c r="C211" s="33"/>
      <c r="D211" s="31"/>
      <c r="E211" s="46"/>
      <c r="F211" s="46"/>
      <c r="G211" s="46"/>
      <c r="H211" s="46"/>
      <c r="I211" s="34"/>
      <c r="J211" s="35"/>
      <c r="K211" s="30" t="str">
        <f>IF(ISERROR(VLOOKUP(Tabla13[[#This Row],[Meta PDL]],Tabla4[[Meta]:[COMPONENTE PROYECTO]],2,0)),"",(VLOOKUP(Tabla13[[#This Row],[Meta PDL]],Tabla4[[Meta]:[COMPONENTE PROYECTO]],2,0)))</f>
        <v/>
      </c>
      <c r="L211" s="93"/>
      <c r="M211" s="51" t="s">
        <v>46</v>
      </c>
      <c r="N211" s="51" t="s">
        <v>46</v>
      </c>
      <c r="O211" s="51" t="s">
        <v>46</v>
      </c>
      <c r="P211" s="51" t="s">
        <v>46</v>
      </c>
      <c r="Q211" s="32"/>
      <c r="R211" s="36"/>
      <c r="S211" s="36"/>
      <c r="T211" s="36"/>
      <c r="U211" s="36"/>
      <c r="V211" s="32"/>
      <c r="W211" s="33"/>
      <c r="X211" s="94"/>
      <c r="Y211" s="91"/>
      <c r="Z211" s="92" t="s">
        <v>46</v>
      </c>
      <c r="AA211" s="32" t="s">
        <v>46</v>
      </c>
      <c r="AB211" s="32" t="s">
        <v>46</v>
      </c>
      <c r="AC211" s="32" t="s">
        <v>46</v>
      </c>
      <c r="AD211" s="32" t="s">
        <v>46</v>
      </c>
      <c r="AE211" s="32" t="s">
        <v>46</v>
      </c>
      <c r="AF211" s="32" t="s">
        <v>46</v>
      </c>
      <c r="AG211" s="32" t="s">
        <v>46</v>
      </c>
      <c r="AH211" s="32" t="s">
        <v>46</v>
      </c>
      <c r="AI211" s="32" t="s">
        <v>46</v>
      </c>
    </row>
    <row r="212" spans="1:35" ht="15" customHeight="1" x14ac:dyDescent="0.3">
      <c r="A212" s="77" t="s">
        <v>46</v>
      </c>
      <c r="B212" s="33"/>
      <c r="C212" s="33"/>
      <c r="D212" s="31"/>
      <c r="E212" s="46"/>
      <c r="F212" s="46"/>
      <c r="G212" s="46"/>
      <c r="H212" s="46"/>
      <c r="I212" s="34"/>
      <c r="J212" s="35"/>
      <c r="K212" s="30" t="str">
        <f>IF(ISERROR(VLOOKUP(Tabla13[[#This Row],[Meta PDL]],Tabla4[[Meta]:[COMPONENTE PROYECTO]],2,0)),"",(VLOOKUP(Tabla13[[#This Row],[Meta PDL]],Tabla4[[Meta]:[COMPONENTE PROYECTO]],2,0)))</f>
        <v/>
      </c>
      <c r="L212" s="93"/>
      <c r="M212" s="51" t="s">
        <v>46</v>
      </c>
      <c r="N212" s="51" t="s">
        <v>46</v>
      </c>
      <c r="O212" s="51" t="s">
        <v>46</v>
      </c>
      <c r="P212" s="51" t="s">
        <v>46</v>
      </c>
      <c r="Q212" s="32"/>
      <c r="R212" s="36"/>
      <c r="S212" s="36"/>
      <c r="T212" s="36"/>
      <c r="U212" s="36"/>
      <c r="V212" s="32"/>
      <c r="W212" s="33"/>
      <c r="X212" s="94"/>
      <c r="Y212" s="91"/>
      <c r="Z212" s="92" t="s">
        <v>46</v>
      </c>
      <c r="AA212" s="32" t="s">
        <v>46</v>
      </c>
      <c r="AB212" s="32" t="s">
        <v>46</v>
      </c>
      <c r="AC212" s="32" t="s">
        <v>46</v>
      </c>
      <c r="AD212" s="32" t="s">
        <v>46</v>
      </c>
      <c r="AE212" s="32" t="s">
        <v>46</v>
      </c>
      <c r="AF212" s="32" t="s">
        <v>46</v>
      </c>
      <c r="AG212" s="32" t="s">
        <v>46</v>
      </c>
      <c r="AH212" s="32" t="s">
        <v>46</v>
      </c>
      <c r="AI212" s="32" t="s">
        <v>46</v>
      </c>
    </row>
    <row r="213" spans="1:35" ht="15" customHeight="1" x14ac:dyDescent="0.3">
      <c r="A213" s="77" t="s">
        <v>46</v>
      </c>
      <c r="B213" s="33"/>
      <c r="C213" s="33"/>
      <c r="D213" s="31"/>
      <c r="E213" s="46"/>
      <c r="F213" s="46"/>
      <c r="G213" s="46"/>
      <c r="H213" s="46"/>
      <c r="I213" s="34"/>
      <c r="J213" s="35"/>
      <c r="K213" s="30" t="str">
        <f>IF(ISERROR(VLOOKUP(Tabla13[[#This Row],[Meta PDL]],Tabla4[[Meta]:[COMPONENTE PROYECTO]],2,0)),"",(VLOOKUP(Tabla13[[#This Row],[Meta PDL]],Tabla4[[Meta]:[COMPONENTE PROYECTO]],2,0)))</f>
        <v/>
      </c>
      <c r="L213" s="93"/>
      <c r="M213" s="51" t="s">
        <v>46</v>
      </c>
      <c r="N213" s="51" t="s">
        <v>46</v>
      </c>
      <c r="O213" s="51" t="s">
        <v>46</v>
      </c>
      <c r="P213" s="51" t="s">
        <v>46</v>
      </c>
      <c r="Q213" s="32"/>
      <c r="R213" s="36"/>
      <c r="S213" s="36"/>
      <c r="T213" s="36"/>
      <c r="U213" s="36"/>
      <c r="V213" s="32"/>
      <c r="W213" s="33"/>
      <c r="X213" s="94"/>
      <c r="Y213" s="91"/>
      <c r="Z213" s="92" t="s">
        <v>46</v>
      </c>
      <c r="AA213" s="32" t="s">
        <v>46</v>
      </c>
      <c r="AB213" s="32" t="s">
        <v>46</v>
      </c>
      <c r="AC213" s="32" t="s">
        <v>46</v>
      </c>
      <c r="AD213" s="32" t="s">
        <v>46</v>
      </c>
      <c r="AE213" s="32" t="s">
        <v>46</v>
      </c>
      <c r="AF213" s="32" t="s">
        <v>46</v>
      </c>
      <c r="AG213" s="32" t="s">
        <v>46</v>
      </c>
      <c r="AH213" s="32" t="s">
        <v>46</v>
      </c>
      <c r="AI213" s="32" t="s">
        <v>46</v>
      </c>
    </row>
    <row r="214" spans="1:35" ht="15" customHeight="1" x14ac:dyDescent="0.3">
      <c r="A214" s="77" t="s">
        <v>46</v>
      </c>
      <c r="B214" s="33"/>
      <c r="C214" s="33"/>
      <c r="D214" s="31"/>
      <c r="E214" s="46"/>
      <c r="F214" s="46"/>
      <c r="G214" s="46"/>
      <c r="H214" s="46"/>
      <c r="I214" s="34"/>
      <c r="J214" s="35"/>
      <c r="K214" s="30" t="str">
        <f>IF(ISERROR(VLOOKUP(Tabla13[[#This Row],[Meta PDL]],Tabla4[[Meta]:[COMPONENTE PROYECTO]],2,0)),"",(VLOOKUP(Tabla13[[#This Row],[Meta PDL]],Tabla4[[Meta]:[COMPONENTE PROYECTO]],2,0)))</f>
        <v/>
      </c>
      <c r="L214" s="93"/>
      <c r="M214" s="51" t="s">
        <v>46</v>
      </c>
      <c r="N214" s="51" t="s">
        <v>46</v>
      </c>
      <c r="O214" s="51" t="s">
        <v>46</v>
      </c>
      <c r="P214" s="51" t="s">
        <v>46</v>
      </c>
      <c r="Q214" s="32"/>
      <c r="R214" s="36"/>
      <c r="S214" s="36"/>
      <c r="T214" s="36"/>
      <c r="U214" s="36"/>
      <c r="V214" s="32"/>
      <c r="W214" s="33"/>
      <c r="X214" s="94"/>
      <c r="Y214" s="91"/>
      <c r="Z214" s="92" t="s">
        <v>46</v>
      </c>
      <c r="AA214" s="32" t="s">
        <v>46</v>
      </c>
      <c r="AB214" s="32" t="s">
        <v>46</v>
      </c>
      <c r="AC214" s="32" t="s">
        <v>46</v>
      </c>
      <c r="AD214" s="32" t="s">
        <v>46</v>
      </c>
      <c r="AE214" s="32" t="s">
        <v>46</v>
      </c>
      <c r="AF214" s="32" t="s">
        <v>46</v>
      </c>
      <c r="AG214" s="32" t="s">
        <v>46</v>
      </c>
      <c r="AH214" s="32" t="s">
        <v>46</v>
      </c>
      <c r="AI214" s="32" t="s">
        <v>46</v>
      </c>
    </row>
    <row r="215" spans="1:35" ht="15" customHeight="1" x14ac:dyDescent="0.3">
      <c r="A215" s="77" t="s">
        <v>46</v>
      </c>
      <c r="B215" s="33"/>
      <c r="C215" s="33"/>
      <c r="D215" s="31"/>
      <c r="E215" s="46"/>
      <c r="F215" s="46"/>
      <c r="G215" s="46"/>
      <c r="H215" s="46"/>
      <c r="I215" s="34"/>
      <c r="J215" s="35"/>
      <c r="K215" s="30" t="str">
        <f>IF(ISERROR(VLOOKUP(Tabla13[[#This Row],[Meta PDL]],Tabla4[[Meta]:[COMPONENTE PROYECTO]],2,0)),"",(VLOOKUP(Tabla13[[#This Row],[Meta PDL]],Tabla4[[Meta]:[COMPONENTE PROYECTO]],2,0)))</f>
        <v/>
      </c>
      <c r="L215" s="93"/>
      <c r="M215" s="51" t="s">
        <v>46</v>
      </c>
      <c r="N215" s="51" t="s">
        <v>46</v>
      </c>
      <c r="O215" s="51" t="s">
        <v>46</v>
      </c>
      <c r="P215" s="51" t="s">
        <v>46</v>
      </c>
      <c r="Q215" s="32"/>
      <c r="R215" s="36"/>
      <c r="S215" s="36"/>
      <c r="T215" s="36"/>
      <c r="U215" s="36"/>
      <c r="V215" s="32"/>
      <c r="W215" s="33"/>
      <c r="X215" s="94"/>
      <c r="Y215" s="91"/>
      <c r="Z215" s="92" t="s">
        <v>46</v>
      </c>
      <c r="AA215" s="32" t="s">
        <v>46</v>
      </c>
      <c r="AB215" s="32" t="s">
        <v>46</v>
      </c>
      <c r="AC215" s="32" t="s">
        <v>46</v>
      </c>
      <c r="AD215" s="32" t="s">
        <v>46</v>
      </c>
      <c r="AE215" s="32" t="s">
        <v>46</v>
      </c>
      <c r="AF215" s="32" t="s">
        <v>46</v>
      </c>
      <c r="AG215" s="32" t="s">
        <v>46</v>
      </c>
      <c r="AH215" s="32" t="s">
        <v>46</v>
      </c>
      <c r="AI215" s="32" t="s">
        <v>46</v>
      </c>
    </row>
    <row r="216" spans="1:35" ht="15" customHeight="1" x14ac:dyDescent="0.3">
      <c r="A216" s="77" t="s">
        <v>46</v>
      </c>
      <c r="B216" s="33"/>
      <c r="C216" s="33"/>
      <c r="D216" s="31"/>
      <c r="E216" s="46"/>
      <c r="F216" s="46"/>
      <c r="G216" s="46"/>
      <c r="H216" s="46"/>
      <c r="I216" s="34"/>
      <c r="J216" s="35"/>
      <c r="K216" s="30" t="str">
        <f>IF(ISERROR(VLOOKUP(Tabla13[[#This Row],[Meta PDL]],Tabla4[[Meta]:[COMPONENTE PROYECTO]],2,0)),"",(VLOOKUP(Tabla13[[#This Row],[Meta PDL]],Tabla4[[Meta]:[COMPONENTE PROYECTO]],2,0)))</f>
        <v/>
      </c>
      <c r="L216" s="93"/>
      <c r="M216" s="51" t="s">
        <v>46</v>
      </c>
      <c r="N216" s="51" t="s">
        <v>46</v>
      </c>
      <c r="O216" s="51" t="s">
        <v>46</v>
      </c>
      <c r="P216" s="51" t="s">
        <v>46</v>
      </c>
      <c r="Q216" s="32"/>
      <c r="R216" s="36"/>
      <c r="S216" s="36"/>
      <c r="T216" s="36"/>
      <c r="U216" s="36"/>
      <c r="V216" s="32"/>
      <c r="W216" s="33"/>
      <c r="X216" s="94"/>
      <c r="Y216" s="91"/>
      <c r="Z216" s="92" t="s">
        <v>46</v>
      </c>
      <c r="AA216" s="32" t="s">
        <v>46</v>
      </c>
      <c r="AB216" s="32" t="s">
        <v>46</v>
      </c>
      <c r="AC216" s="32" t="s">
        <v>46</v>
      </c>
      <c r="AD216" s="32" t="s">
        <v>46</v>
      </c>
      <c r="AE216" s="32" t="s">
        <v>46</v>
      </c>
      <c r="AF216" s="32" t="s">
        <v>46</v>
      </c>
      <c r="AG216" s="32" t="s">
        <v>46</v>
      </c>
      <c r="AH216" s="32" t="s">
        <v>46</v>
      </c>
      <c r="AI216" s="32" t="s">
        <v>46</v>
      </c>
    </row>
    <row r="217" spans="1:35" ht="15" customHeight="1" x14ac:dyDescent="0.3">
      <c r="A217" s="77" t="s">
        <v>46</v>
      </c>
      <c r="B217" s="33"/>
      <c r="C217" s="33"/>
      <c r="D217" s="31"/>
      <c r="E217" s="46"/>
      <c r="F217" s="46"/>
      <c r="G217" s="46"/>
      <c r="H217" s="46"/>
      <c r="I217" s="34"/>
      <c r="J217" s="35"/>
      <c r="K217" s="30" t="str">
        <f>IF(ISERROR(VLOOKUP(Tabla13[[#This Row],[Meta PDL]],Tabla4[[Meta]:[COMPONENTE PROYECTO]],2,0)),"",(VLOOKUP(Tabla13[[#This Row],[Meta PDL]],Tabla4[[Meta]:[COMPONENTE PROYECTO]],2,0)))</f>
        <v/>
      </c>
      <c r="L217" s="93"/>
      <c r="M217" s="51" t="s">
        <v>46</v>
      </c>
      <c r="N217" s="51" t="s">
        <v>46</v>
      </c>
      <c r="O217" s="51" t="s">
        <v>46</v>
      </c>
      <c r="P217" s="51" t="s">
        <v>46</v>
      </c>
      <c r="Q217" s="32"/>
      <c r="R217" s="36"/>
      <c r="S217" s="36"/>
      <c r="T217" s="36"/>
      <c r="U217" s="36"/>
      <c r="V217" s="32"/>
      <c r="W217" s="33"/>
      <c r="X217" s="94"/>
      <c r="Y217" s="91"/>
      <c r="Z217" s="92" t="s">
        <v>46</v>
      </c>
      <c r="AA217" s="32" t="s">
        <v>46</v>
      </c>
      <c r="AB217" s="32" t="s">
        <v>46</v>
      </c>
      <c r="AC217" s="32" t="s">
        <v>46</v>
      </c>
      <c r="AD217" s="32" t="s">
        <v>46</v>
      </c>
      <c r="AE217" s="32" t="s">
        <v>46</v>
      </c>
      <c r="AF217" s="32" t="s">
        <v>46</v>
      </c>
      <c r="AG217" s="32" t="s">
        <v>46</v>
      </c>
      <c r="AH217" s="32" t="s">
        <v>46</v>
      </c>
      <c r="AI217" s="32" t="s">
        <v>46</v>
      </c>
    </row>
    <row r="218" spans="1:35" ht="15" customHeight="1" x14ac:dyDescent="0.3">
      <c r="A218" s="77" t="s">
        <v>46</v>
      </c>
      <c r="B218" s="33"/>
      <c r="C218" s="33"/>
      <c r="D218" s="31"/>
      <c r="E218" s="46"/>
      <c r="F218" s="46"/>
      <c r="G218" s="46"/>
      <c r="H218" s="46"/>
      <c r="I218" s="34"/>
      <c r="J218" s="35"/>
      <c r="K218" s="30" t="str">
        <f>IF(ISERROR(VLOOKUP(Tabla13[[#This Row],[Meta PDL]],Tabla4[[Meta]:[COMPONENTE PROYECTO]],2,0)),"",(VLOOKUP(Tabla13[[#This Row],[Meta PDL]],Tabla4[[Meta]:[COMPONENTE PROYECTO]],2,0)))</f>
        <v/>
      </c>
      <c r="L218" s="93"/>
      <c r="M218" s="51" t="s">
        <v>46</v>
      </c>
      <c r="N218" s="51" t="s">
        <v>46</v>
      </c>
      <c r="O218" s="51" t="s">
        <v>46</v>
      </c>
      <c r="P218" s="51" t="s">
        <v>46</v>
      </c>
      <c r="Q218" s="32"/>
      <c r="R218" s="36"/>
      <c r="S218" s="36"/>
      <c r="T218" s="36"/>
      <c r="U218" s="36"/>
      <c r="V218" s="32"/>
      <c r="W218" s="33"/>
      <c r="X218" s="94"/>
      <c r="Y218" s="91"/>
      <c r="Z218" s="92" t="s">
        <v>46</v>
      </c>
      <c r="AA218" s="32" t="s">
        <v>46</v>
      </c>
      <c r="AB218" s="32" t="s">
        <v>46</v>
      </c>
      <c r="AC218" s="32" t="s">
        <v>46</v>
      </c>
      <c r="AD218" s="32" t="s">
        <v>46</v>
      </c>
      <c r="AE218" s="32" t="s">
        <v>46</v>
      </c>
      <c r="AF218" s="32" t="s">
        <v>46</v>
      </c>
      <c r="AG218" s="32" t="s">
        <v>46</v>
      </c>
      <c r="AH218" s="32" t="s">
        <v>46</v>
      </c>
      <c r="AI218" s="32" t="s">
        <v>46</v>
      </c>
    </row>
    <row r="219" spans="1:35" ht="15" customHeight="1" x14ac:dyDescent="0.3">
      <c r="A219" s="77" t="s">
        <v>46</v>
      </c>
      <c r="B219" s="33"/>
      <c r="C219" s="33"/>
      <c r="D219" s="31"/>
      <c r="E219" s="46"/>
      <c r="F219" s="46"/>
      <c r="G219" s="46"/>
      <c r="H219" s="46"/>
      <c r="I219" s="34"/>
      <c r="J219" s="35"/>
      <c r="K219" s="30" t="str">
        <f>IF(ISERROR(VLOOKUP(Tabla13[[#This Row],[Meta PDL]],Tabla4[[Meta]:[COMPONENTE PROYECTO]],2,0)),"",(VLOOKUP(Tabla13[[#This Row],[Meta PDL]],Tabla4[[Meta]:[COMPONENTE PROYECTO]],2,0)))</f>
        <v/>
      </c>
      <c r="L219" s="93"/>
      <c r="M219" s="51" t="s">
        <v>46</v>
      </c>
      <c r="N219" s="51" t="s">
        <v>46</v>
      </c>
      <c r="O219" s="51" t="s">
        <v>46</v>
      </c>
      <c r="P219" s="51" t="s">
        <v>46</v>
      </c>
      <c r="Q219" s="32"/>
      <c r="R219" s="36"/>
      <c r="S219" s="36"/>
      <c r="T219" s="36"/>
      <c r="U219" s="36"/>
      <c r="V219" s="32"/>
      <c r="W219" s="33"/>
      <c r="X219" s="94"/>
      <c r="Y219" s="91"/>
      <c r="Z219" s="92" t="s">
        <v>46</v>
      </c>
      <c r="AA219" s="32" t="s">
        <v>46</v>
      </c>
      <c r="AB219" s="32" t="s">
        <v>46</v>
      </c>
      <c r="AC219" s="32" t="s">
        <v>46</v>
      </c>
      <c r="AD219" s="32" t="s">
        <v>46</v>
      </c>
      <c r="AE219" s="32" t="s">
        <v>46</v>
      </c>
      <c r="AF219" s="32" t="s">
        <v>46</v>
      </c>
      <c r="AG219" s="32" t="s">
        <v>46</v>
      </c>
      <c r="AH219" s="32" t="s">
        <v>46</v>
      </c>
      <c r="AI219" s="32" t="s">
        <v>46</v>
      </c>
    </row>
    <row r="220" spans="1:35" ht="15" customHeight="1" x14ac:dyDescent="0.3">
      <c r="A220" s="77" t="s">
        <v>46</v>
      </c>
      <c r="B220" s="33"/>
      <c r="C220" s="33"/>
      <c r="D220" s="31"/>
      <c r="E220" s="46"/>
      <c r="F220" s="46"/>
      <c r="G220" s="46"/>
      <c r="H220" s="46"/>
      <c r="I220" s="34"/>
      <c r="J220" s="35"/>
      <c r="K220" s="30" t="str">
        <f>IF(ISERROR(VLOOKUP(Tabla13[[#This Row],[Meta PDL]],Tabla4[[Meta]:[COMPONENTE PROYECTO]],2,0)),"",(VLOOKUP(Tabla13[[#This Row],[Meta PDL]],Tabla4[[Meta]:[COMPONENTE PROYECTO]],2,0)))</f>
        <v/>
      </c>
      <c r="L220" s="93"/>
      <c r="M220" s="51" t="s">
        <v>46</v>
      </c>
      <c r="N220" s="51" t="s">
        <v>46</v>
      </c>
      <c r="O220" s="51" t="s">
        <v>46</v>
      </c>
      <c r="P220" s="51" t="s">
        <v>46</v>
      </c>
      <c r="Q220" s="32"/>
      <c r="R220" s="36"/>
      <c r="S220" s="36"/>
      <c r="T220" s="36"/>
      <c r="U220" s="36"/>
      <c r="V220" s="32"/>
      <c r="W220" s="33"/>
      <c r="X220" s="94"/>
      <c r="Y220" s="91"/>
      <c r="Z220" s="92" t="s">
        <v>46</v>
      </c>
      <c r="AA220" s="32" t="s">
        <v>46</v>
      </c>
      <c r="AB220" s="32" t="s">
        <v>46</v>
      </c>
      <c r="AC220" s="32" t="s">
        <v>46</v>
      </c>
      <c r="AD220" s="32" t="s">
        <v>46</v>
      </c>
      <c r="AE220" s="32" t="s">
        <v>46</v>
      </c>
      <c r="AF220" s="32" t="s">
        <v>46</v>
      </c>
      <c r="AG220" s="32" t="s">
        <v>46</v>
      </c>
      <c r="AH220" s="32" t="s">
        <v>46</v>
      </c>
      <c r="AI220" s="32" t="s">
        <v>46</v>
      </c>
    </row>
    <row r="221" spans="1:35" ht="15" customHeight="1" x14ac:dyDescent="0.3">
      <c r="A221" s="77" t="s">
        <v>46</v>
      </c>
      <c r="B221" s="33"/>
      <c r="C221" s="33"/>
      <c r="D221" s="31"/>
      <c r="E221" s="46"/>
      <c r="F221" s="46"/>
      <c r="G221" s="46"/>
      <c r="H221" s="46"/>
      <c r="I221" s="34"/>
      <c r="J221" s="35"/>
      <c r="K221" s="30" t="str">
        <f>IF(ISERROR(VLOOKUP(Tabla13[[#This Row],[Meta PDL]],Tabla4[[Meta]:[COMPONENTE PROYECTO]],2,0)),"",(VLOOKUP(Tabla13[[#This Row],[Meta PDL]],Tabla4[[Meta]:[COMPONENTE PROYECTO]],2,0)))</f>
        <v/>
      </c>
      <c r="L221" s="93"/>
      <c r="M221" s="51" t="s">
        <v>46</v>
      </c>
      <c r="N221" s="51" t="s">
        <v>46</v>
      </c>
      <c r="O221" s="51" t="s">
        <v>46</v>
      </c>
      <c r="P221" s="51" t="s">
        <v>46</v>
      </c>
      <c r="Q221" s="32"/>
      <c r="R221" s="36"/>
      <c r="S221" s="36"/>
      <c r="T221" s="36"/>
      <c r="U221" s="36"/>
      <c r="V221" s="32"/>
      <c r="W221" s="33"/>
      <c r="X221" s="94"/>
      <c r="Y221" s="91"/>
      <c r="Z221" s="92" t="s">
        <v>46</v>
      </c>
      <c r="AA221" s="32" t="s">
        <v>46</v>
      </c>
      <c r="AB221" s="32" t="s">
        <v>46</v>
      </c>
      <c r="AC221" s="32" t="s">
        <v>46</v>
      </c>
      <c r="AD221" s="32" t="s">
        <v>46</v>
      </c>
      <c r="AE221" s="32" t="s">
        <v>46</v>
      </c>
      <c r="AF221" s="32" t="s">
        <v>46</v>
      </c>
      <c r="AG221" s="32" t="s">
        <v>46</v>
      </c>
      <c r="AH221" s="32" t="s">
        <v>46</v>
      </c>
      <c r="AI221" s="32" t="s">
        <v>46</v>
      </c>
    </row>
    <row r="222" spans="1:35" ht="15" customHeight="1" x14ac:dyDescent="0.3">
      <c r="A222" s="77" t="s">
        <v>46</v>
      </c>
      <c r="B222" s="33"/>
      <c r="C222" s="33"/>
      <c r="D222" s="31"/>
      <c r="E222" s="46"/>
      <c r="F222" s="46"/>
      <c r="G222" s="46"/>
      <c r="H222" s="46"/>
      <c r="I222" s="34"/>
      <c r="J222" s="35"/>
      <c r="K222" s="30" t="str">
        <f>IF(ISERROR(VLOOKUP(Tabla13[[#This Row],[Meta PDL]],Tabla4[[Meta]:[COMPONENTE PROYECTO]],2,0)),"",(VLOOKUP(Tabla13[[#This Row],[Meta PDL]],Tabla4[[Meta]:[COMPONENTE PROYECTO]],2,0)))</f>
        <v/>
      </c>
      <c r="L222" s="93"/>
      <c r="M222" s="51" t="s">
        <v>46</v>
      </c>
      <c r="N222" s="51" t="s">
        <v>46</v>
      </c>
      <c r="O222" s="51" t="s">
        <v>46</v>
      </c>
      <c r="P222" s="51" t="s">
        <v>46</v>
      </c>
      <c r="Q222" s="32"/>
      <c r="R222" s="36"/>
      <c r="S222" s="36"/>
      <c r="T222" s="36"/>
      <c r="U222" s="36"/>
      <c r="V222" s="32"/>
      <c r="W222" s="33"/>
      <c r="X222" s="94"/>
      <c r="Y222" s="91"/>
      <c r="Z222" s="92" t="s">
        <v>46</v>
      </c>
      <c r="AA222" s="32" t="s">
        <v>46</v>
      </c>
      <c r="AB222" s="32" t="s">
        <v>46</v>
      </c>
      <c r="AC222" s="32" t="s">
        <v>46</v>
      </c>
      <c r="AD222" s="32" t="s">
        <v>46</v>
      </c>
      <c r="AE222" s="32" t="s">
        <v>46</v>
      </c>
      <c r="AF222" s="32" t="s">
        <v>46</v>
      </c>
      <c r="AG222" s="32" t="s">
        <v>46</v>
      </c>
      <c r="AH222" s="32" t="s">
        <v>46</v>
      </c>
      <c r="AI222" s="32" t="s">
        <v>46</v>
      </c>
    </row>
    <row r="223" spans="1:35" ht="15" customHeight="1" x14ac:dyDescent="0.3">
      <c r="A223" s="77" t="s">
        <v>46</v>
      </c>
      <c r="B223" s="33"/>
      <c r="C223" s="33"/>
      <c r="D223" s="31"/>
      <c r="E223" s="46"/>
      <c r="F223" s="46"/>
      <c r="G223" s="46"/>
      <c r="H223" s="46"/>
      <c r="I223" s="34"/>
      <c r="J223" s="35"/>
      <c r="K223" s="30" t="str">
        <f>IF(ISERROR(VLOOKUP(Tabla13[[#This Row],[Meta PDL]],Tabla4[[Meta]:[COMPONENTE PROYECTO]],2,0)),"",(VLOOKUP(Tabla13[[#This Row],[Meta PDL]],Tabla4[[Meta]:[COMPONENTE PROYECTO]],2,0)))</f>
        <v/>
      </c>
      <c r="L223" s="93"/>
      <c r="M223" s="51" t="s">
        <v>46</v>
      </c>
      <c r="N223" s="51" t="s">
        <v>46</v>
      </c>
      <c r="O223" s="51" t="s">
        <v>46</v>
      </c>
      <c r="P223" s="51" t="s">
        <v>46</v>
      </c>
      <c r="Q223" s="32"/>
      <c r="R223" s="36"/>
      <c r="S223" s="36"/>
      <c r="T223" s="36"/>
      <c r="U223" s="36"/>
      <c r="V223" s="32"/>
      <c r="W223" s="33"/>
      <c r="X223" s="94"/>
      <c r="Y223" s="91"/>
      <c r="Z223" s="92" t="s">
        <v>46</v>
      </c>
      <c r="AA223" s="32" t="s">
        <v>46</v>
      </c>
      <c r="AB223" s="32" t="s">
        <v>46</v>
      </c>
      <c r="AC223" s="32" t="s">
        <v>46</v>
      </c>
      <c r="AD223" s="32" t="s">
        <v>46</v>
      </c>
      <c r="AE223" s="32" t="s">
        <v>46</v>
      </c>
      <c r="AF223" s="32" t="s">
        <v>46</v>
      </c>
      <c r="AG223" s="32" t="s">
        <v>46</v>
      </c>
      <c r="AH223" s="32" t="s">
        <v>46</v>
      </c>
      <c r="AI223" s="32" t="s">
        <v>46</v>
      </c>
    </row>
    <row r="224" spans="1:35" ht="15" customHeight="1" x14ac:dyDescent="0.3">
      <c r="A224" s="77" t="s">
        <v>46</v>
      </c>
      <c r="B224" s="33"/>
      <c r="C224" s="33"/>
      <c r="D224" s="31"/>
      <c r="E224" s="46"/>
      <c r="F224" s="46"/>
      <c r="G224" s="46"/>
      <c r="H224" s="46"/>
      <c r="I224" s="34"/>
      <c r="J224" s="35"/>
      <c r="K224" s="30" t="str">
        <f>IF(ISERROR(VLOOKUP(Tabla13[[#This Row],[Meta PDL]],Tabla4[[Meta]:[COMPONENTE PROYECTO]],2,0)),"",(VLOOKUP(Tabla13[[#This Row],[Meta PDL]],Tabla4[[Meta]:[COMPONENTE PROYECTO]],2,0)))</f>
        <v/>
      </c>
      <c r="L224" s="93"/>
      <c r="M224" s="51" t="s">
        <v>46</v>
      </c>
      <c r="N224" s="51" t="s">
        <v>46</v>
      </c>
      <c r="O224" s="51" t="s">
        <v>46</v>
      </c>
      <c r="P224" s="51" t="s">
        <v>46</v>
      </c>
      <c r="Q224" s="32"/>
      <c r="R224" s="36"/>
      <c r="S224" s="36"/>
      <c r="T224" s="36"/>
      <c r="U224" s="36"/>
      <c r="V224" s="32"/>
      <c r="W224" s="33"/>
      <c r="X224" s="94"/>
      <c r="Y224" s="91"/>
      <c r="Z224" s="92" t="s">
        <v>46</v>
      </c>
      <c r="AA224" s="32" t="s">
        <v>46</v>
      </c>
      <c r="AB224" s="32" t="s">
        <v>46</v>
      </c>
      <c r="AC224" s="32" t="s">
        <v>46</v>
      </c>
      <c r="AD224" s="32" t="s">
        <v>46</v>
      </c>
      <c r="AE224" s="32" t="s">
        <v>46</v>
      </c>
      <c r="AF224" s="32" t="s">
        <v>46</v>
      </c>
      <c r="AG224" s="32" t="s">
        <v>46</v>
      </c>
      <c r="AH224" s="32" t="s">
        <v>46</v>
      </c>
      <c r="AI224" s="32" t="s">
        <v>46</v>
      </c>
    </row>
    <row r="225" spans="1:35" ht="15" customHeight="1" x14ac:dyDescent="0.3">
      <c r="A225" s="77" t="s">
        <v>46</v>
      </c>
      <c r="B225" s="33"/>
      <c r="C225" s="33"/>
      <c r="D225" s="31"/>
      <c r="E225" s="46"/>
      <c r="F225" s="46"/>
      <c r="G225" s="46"/>
      <c r="H225" s="46"/>
      <c r="I225" s="34"/>
      <c r="J225" s="35"/>
      <c r="K225" s="30" t="str">
        <f>IF(ISERROR(VLOOKUP(Tabla13[[#This Row],[Meta PDL]],Tabla4[[Meta]:[COMPONENTE PROYECTO]],2,0)),"",(VLOOKUP(Tabla13[[#This Row],[Meta PDL]],Tabla4[[Meta]:[COMPONENTE PROYECTO]],2,0)))</f>
        <v/>
      </c>
      <c r="L225" s="93"/>
      <c r="M225" s="51" t="s">
        <v>46</v>
      </c>
      <c r="N225" s="51" t="s">
        <v>46</v>
      </c>
      <c r="O225" s="51" t="s">
        <v>46</v>
      </c>
      <c r="P225" s="51" t="s">
        <v>46</v>
      </c>
      <c r="Q225" s="32"/>
      <c r="R225" s="36"/>
      <c r="S225" s="36"/>
      <c r="T225" s="36"/>
      <c r="U225" s="36"/>
      <c r="V225" s="32"/>
      <c r="W225" s="33"/>
      <c r="X225" s="94"/>
      <c r="Y225" s="91"/>
      <c r="Z225" s="92" t="s">
        <v>46</v>
      </c>
      <c r="AA225" s="32" t="s">
        <v>46</v>
      </c>
      <c r="AB225" s="32" t="s">
        <v>46</v>
      </c>
      <c r="AC225" s="32" t="s">
        <v>46</v>
      </c>
      <c r="AD225" s="32" t="s">
        <v>46</v>
      </c>
      <c r="AE225" s="32" t="s">
        <v>46</v>
      </c>
      <c r="AF225" s="32" t="s">
        <v>46</v>
      </c>
      <c r="AG225" s="32" t="s">
        <v>46</v>
      </c>
      <c r="AH225" s="32" t="s">
        <v>46</v>
      </c>
      <c r="AI225" s="32" t="s">
        <v>46</v>
      </c>
    </row>
    <row r="226" spans="1:35" ht="15" customHeight="1" x14ac:dyDescent="0.3">
      <c r="A226" s="77" t="s">
        <v>46</v>
      </c>
      <c r="B226" s="33"/>
      <c r="C226" s="33"/>
      <c r="D226" s="31"/>
      <c r="E226" s="46"/>
      <c r="F226" s="46"/>
      <c r="G226" s="46"/>
      <c r="H226" s="46"/>
      <c r="I226" s="34"/>
      <c r="J226" s="35"/>
      <c r="K226" s="30" t="str">
        <f>IF(ISERROR(VLOOKUP(Tabla13[[#This Row],[Meta PDL]],Tabla4[[Meta]:[COMPONENTE PROYECTO]],2,0)),"",(VLOOKUP(Tabla13[[#This Row],[Meta PDL]],Tabla4[[Meta]:[COMPONENTE PROYECTO]],2,0)))</f>
        <v/>
      </c>
      <c r="L226" s="93"/>
      <c r="M226" s="51" t="s">
        <v>46</v>
      </c>
      <c r="N226" s="51" t="s">
        <v>46</v>
      </c>
      <c r="O226" s="51" t="s">
        <v>46</v>
      </c>
      <c r="P226" s="51" t="s">
        <v>46</v>
      </c>
      <c r="Q226" s="32"/>
      <c r="R226" s="36"/>
      <c r="S226" s="36"/>
      <c r="T226" s="36"/>
      <c r="U226" s="36"/>
      <c r="V226" s="32"/>
      <c r="W226" s="33"/>
      <c r="X226" s="94"/>
      <c r="Y226" s="91"/>
      <c r="Z226" s="92" t="s">
        <v>46</v>
      </c>
      <c r="AA226" s="32" t="s">
        <v>46</v>
      </c>
      <c r="AB226" s="32" t="s">
        <v>46</v>
      </c>
      <c r="AC226" s="32" t="s">
        <v>46</v>
      </c>
      <c r="AD226" s="32" t="s">
        <v>46</v>
      </c>
      <c r="AE226" s="32" t="s">
        <v>46</v>
      </c>
      <c r="AF226" s="32" t="s">
        <v>46</v>
      </c>
      <c r="AG226" s="32" t="s">
        <v>46</v>
      </c>
      <c r="AH226" s="32" t="s">
        <v>46</v>
      </c>
      <c r="AI226" s="32" t="s">
        <v>46</v>
      </c>
    </row>
    <row r="227" spans="1:35" ht="15" customHeight="1" x14ac:dyDescent="0.3">
      <c r="A227" s="77" t="s">
        <v>46</v>
      </c>
      <c r="B227" s="33"/>
      <c r="C227" s="33"/>
      <c r="D227" s="31"/>
      <c r="E227" s="46"/>
      <c r="F227" s="46"/>
      <c r="G227" s="46"/>
      <c r="H227" s="46"/>
      <c r="I227" s="34"/>
      <c r="J227" s="35"/>
      <c r="K227" s="30" t="str">
        <f>IF(ISERROR(VLOOKUP(Tabla13[[#This Row],[Meta PDL]],Tabla4[[Meta]:[COMPONENTE PROYECTO]],2,0)),"",(VLOOKUP(Tabla13[[#This Row],[Meta PDL]],Tabla4[[Meta]:[COMPONENTE PROYECTO]],2,0)))</f>
        <v/>
      </c>
      <c r="L227" s="93"/>
      <c r="M227" s="51" t="s">
        <v>46</v>
      </c>
      <c r="N227" s="51" t="s">
        <v>46</v>
      </c>
      <c r="O227" s="51" t="s">
        <v>46</v>
      </c>
      <c r="P227" s="51" t="s">
        <v>46</v>
      </c>
      <c r="Q227" s="32"/>
      <c r="R227" s="36"/>
      <c r="S227" s="36"/>
      <c r="T227" s="36"/>
      <c r="U227" s="36"/>
      <c r="V227" s="32"/>
      <c r="W227" s="33"/>
      <c r="X227" s="94"/>
      <c r="Y227" s="91"/>
      <c r="Z227" s="92" t="s">
        <v>46</v>
      </c>
      <c r="AA227" s="32" t="s">
        <v>46</v>
      </c>
      <c r="AB227" s="32" t="s">
        <v>46</v>
      </c>
      <c r="AC227" s="32" t="s">
        <v>46</v>
      </c>
      <c r="AD227" s="32" t="s">
        <v>46</v>
      </c>
      <c r="AE227" s="32" t="s">
        <v>46</v>
      </c>
      <c r="AF227" s="32" t="s">
        <v>46</v>
      </c>
      <c r="AG227" s="32" t="s">
        <v>46</v>
      </c>
      <c r="AH227" s="32" t="s">
        <v>46</v>
      </c>
      <c r="AI227" s="32" t="s">
        <v>46</v>
      </c>
    </row>
    <row r="228" spans="1:35" ht="15" customHeight="1" x14ac:dyDescent="0.3">
      <c r="A228" s="77" t="s">
        <v>46</v>
      </c>
      <c r="B228" s="33"/>
      <c r="C228" s="33"/>
      <c r="D228" s="31"/>
      <c r="E228" s="46"/>
      <c r="F228" s="46"/>
      <c r="G228" s="46"/>
      <c r="H228" s="46"/>
      <c r="I228" s="34"/>
      <c r="J228" s="35"/>
      <c r="K228" s="30" t="str">
        <f>IF(ISERROR(VLOOKUP(Tabla13[[#This Row],[Meta PDL]],Tabla4[[Meta]:[COMPONENTE PROYECTO]],2,0)),"",(VLOOKUP(Tabla13[[#This Row],[Meta PDL]],Tabla4[[Meta]:[COMPONENTE PROYECTO]],2,0)))</f>
        <v/>
      </c>
      <c r="L228" s="93"/>
      <c r="M228" s="51" t="s">
        <v>46</v>
      </c>
      <c r="N228" s="51" t="s">
        <v>46</v>
      </c>
      <c r="O228" s="51" t="s">
        <v>46</v>
      </c>
      <c r="P228" s="51" t="s">
        <v>46</v>
      </c>
      <c r="Q228" s="32"/>
      <c r="R228" s="36"/>
      <c r="S228" s="36"/>
      <c r="T228" s="36"/>
      <c r="U228" s="36"/>
      <c r="V228" s="32"/>
      <c r="W228" s="33"/>
      <c r="X228" s="94"/>
      <c r="Y228" s="91"/>
      <c r="Z228" s="92" t="s">
        <v>46</v>
      </c>
      <c r="AA228" s="32" t="s">
        <v>46</v>
      </c>
      <c r="AB228" s="32" t="s">
        <v>46</v>
      </c>
      <c r="AC228" s="32" t="s">
        <v>46</v>
      </c>
      <c r="AD228" s="32" t="s">
        <v>46</v>
      </c>
      <c r="AE228" s="32" t="s">
        <v>46</v>
      </c>
      <c r="AF228" s="32" t="s">
        <v>46</v>
      </c>
      <c r="AG228" s="32" t="s">
        <v>46</v>
      </c>
      <c r="AH228" s="32" t="s">
        <v>46</v>
      </c>
      <c r="AI228" s="32" t="s">
        <v>46</v>
      </c>
    </row>
    <row r="229" spans="1:35" ht="15" customHeight="1" x14ac:dyDescent="0.3">
      <c r="A229" s="77" t="s">
        <v>46</v>
      </c>
      <c r="B229" s="33"/>
      <c r="C229" s="33"/>
      <c r="D229" s="31"/>
      <c r="E229" s="46"/>
      <c r="F229" s="46"/>
      <c r="G229" s="46"/>
      <c r="H229" s="46"/>
      <c r="I229" s="34"/>
      <c r="J229" s="35"/>
      <c r="K229" s="30" t="str">
        <f>IF(ISERROR(VLOOKUP(Tabla13[[#This Row],[Meta PDL]],Tabla4[[Meta]:[COMPONENTE PROYECTO]],2,0)),"",(VLOOKUP(Tabla13[[#This Row],[Meta PDL]],Tabla4[[Meta]:[COMPONENTE PROYECTO]],2,0)))</f>
        <v/>
      </c>
      <c r="L229" s="93"/>
      <c r="M229" s="51" t="s">
        <v>46</v>
      </c>
      <c r="N229" s="51" t="s">
        <v>46</v>
      </c>
      <c r="O229" s="51" t="s">
        <v>46</v>
      </c>
      <c r="P229" s="51" t="s">
        <v>46</v>
      </c>
      <c r="Q229" s="32"/>
      <c r="R229" s="36"/>
      <c r="S229" s="36"/>
      <c r="T229" s="36"/>
      <c r="U229" s="36"/>
      <c r="V229" s="32"/>
      <c r="W229" s="33"/>
      <c r="X229" s="94"/>
      <c r="Y229" s="91"/>
      <c r="Z229" s="92" t="s">
        <v>46</v>
      </c>
      <c r="AA229" s="32" t="s">
        <v>46</v>
      </c>
      <c r="AB229" s="32" t="s">
        <v>46</v>
      </c>
      <c r="AC229" s="32" t="s">
        <v>46</v>
      </c>
      <c r="AD229" s="32" t="s">
        <v>46</v>
      </c>
      <c r="AE229" s="32" t="s">
        <v>46</v>
      </c>
      <c r="AF229" s="32" t="s">
        <v>46</v>
      </c>
      <c r="AG229" s="32" t="s">
        <v>46</v>
      </c>
      <c r="AH229" s="32" t="s">
        <v>46</v>
      </c>
      <c r="AI229" s="32" t="s">
        <v>46</v>
      </c>
    </row>
    <row r="230" spans="1:35" ht="15" customHeight="1" x14ac:dyDescent="0.3">
      <c r="A230" s="77" t="s">
        <v>46</v>
      </c>
      <c r="B230" s="33"/>
      <c r="C230" s="33"/>
      <c r="D230" s="31"/>
      <c r="E230" s="46"/>
      <c r="F230" s="46"/>
      <c r="G230" s="46"/>
      <c r="H230" s="46"/>
      <c r="I230" s="34"/>
      <c r="J230" s="35"/>
      <c r="K230" s="30" t="str">
        <f>IF(ISERROR(VLOOKUP(Tabla13[[#This Row],[Meta PDL]],Tabla4[[Meta]:[COMPONENTE PROYECTO]],2,0)),"",(VLOOKUP(Tabla13[[#This Row],[Meta PDL]],Tabla4[[Meta]:[COMPONENTE PROYECTO]],2,0)))</f>
        <v/>
      </c>
      <c r="L230" s="93"/>
      <c r="M230" s="51" t="s">
        <v>46</v>
      </c>
      <c r="N230" s="51" t="s">
        <v>46</v>
      </c>
      <c r="O230" s="51" t="s">
        <v>46</v>
      </c>
      <c r="P230" s="51" t="s">
        <v>46</v>
      </c>
      <c r="Q230" s="32"/>
      <c r="R230" s="36"/>
      <c r="S230" s="36"/>
      <c r="T230" s="36"/>
      <c r="U230" s="36"/>
      <c r="V230" s="32"/>
      <c r="W230" s="33"/>
      <c r="X230" s="94"/>
      <c r="Y230" s="91"/>
      <c r="Z230" s="92" t="s">
        <v>46</v>
      </c>
      <c r="AA230" s="32" t="s">
        <v>46</v>
      </c>
      <c r="AB230" s="32" t="s">
        <v>46</v>
      </c>
      <c r="AC230" s="32" t="s">
        <v>46</v>
      </c>
      <c r="AD230" s="32" t="s">
        <v>46</v>
      </c>
      <c r="AE230" s="32" t="s">
        <v>46</v>
      </c>
      <c r="AF230" s="32" t="s">
        <v>46</v>
      </c>
      <c r="AG230" s="32" t="s">
        <v>46</v>
      </c>
      <c r="AH230" s="32" t="s">
        <v>46</v>
      </c>
      <c r="AI230" s="32" t="s">
        <v>46</v>
      </c>
    </row>
    <row r="231" spans="1:35" ht="15" customHeight="1" x14ac:dyDescent="0.3">
      <c r="A231" s="77" t="s">
        <v>46</v>
      </c>
      <c r="B231" s="33"/>
      <c r="C231" s="33"/>
      <c r="D231" s="31"/>
      <c r="E231" s="46"/>
      <c r="F231" s="46"/>
      <c r="G231" s="46"/>
      <c r="H231" s="46"/>
      <c r="I231" s="34"/>
      <c r="J231" s="35"/>
      <c r="K231" s="30" t="str">
        <f>IF(ISERROR(VLOOKUP(Tabla13[[#This Row],[Meta PDL]],Tabla4[[Meta]:[COMPONENTE PROYECTO]],2,0)),"",(VLOOKUP(Tabla13[[#This Row],[Meta PDL]],Tabla4[[Meta]:[COMPONENTE PROYECTO]],2,0)))</f>
        <v/>
      </c>
      <c r="L231" s="93"/>
      <c r="M231" s="51" t="s">
        <v>46</v>
      </c>
      <c r="N231" s="51" t="s">
        <v>46</v>
      </c>
      <c r="O231" s="51" t="s">
        <v>46</v>
      </c>
      <c r="P231" s="51" t="s">
        <v>46</v>
      </c>
      <c r="Q231" s="32"/>
      <c r="R231" s="36"/>
      <c r="S231" s="36"/>
      <c r="T231" s="36"/>
      <c r="U231" s="36"/>
      <c r="V231" s="32"/>
      <c r="W231" s="33"/>
      <c r="X231" s="94"/>
      <c r="Y231" s="91"/>
      <c r="Z231" s="92" t="s">
        <v>46</v>
      </c>
      <c r="AA231" s="32" t="s">
        <v>46</v>
      </c>
      <c r="AB231" s="32" t="s">
        <v>46</v>
      </c>
      <c r="AC231" s="32" t="s">
        <v>46</v>
      </c>
      <c r="AD231" s="32" t="s">
        <v>46</v>
      </c>
      <c r="AE231" s="32" t="s">
        <v>46</v>
      </c>
      <c r="AF231" s="32" t="s">
        <v>46</v>
      </c>
      <c r="AG231" s="32" t="s">
        <v>46</v>
      </c>
      <c r="AH231" s="32" t="s">
        <v>46</v>
      </c>
      <c r="AI231" s="32" t="s">
        <v>46</v>
      </c>
    </row>
    <row r="232" spans="1:35" ht="15" customHeight="1" x14ac:dyDescent="0.3">
      <c r="A232" s="77" t="s">
        <v>46</v>
      </c>
      <c r="B232" s="33"/>
      <c r="C232" s="33"/>
      <c r="D232" s="31"/>
      <c r="E232" s="46"/>
      <c r="F232" s="46"/>
      <c r="G232" s="46"/>
      <c r="H232" s="46"/>
      <c r="I232" s="34"/>
      <c r="J232" s="35"/>
      <c r="K232" s="30" t="str">
        <f>IF(ISERROR(VLOOKUP(Tabla13[[#This Row],[Meta PDL]],Tabla4[[Meta]:[COMPONENTE PROYECTO]],2,0)),"",(VLOOKUP(Tabla13[[#This Row],[Meta PDL]],Tabla4[[Meta]:[COMPONENTE PROYECTO]],2,0)))</f>
        <v/>
      </c>
      <c r="L232" s="93"/>
      <c r="M232" s="51" t="s">
        <v>46</v>
      </c>
      <c r="N232" s="51" t="s">
        <v>46</v>
      </c>
      <c r="O232" s="51" t="s">
        <v>46</v>
      </c>
      <c r="P232" s="51" t="s">
        <v>46</v>
      </c>
      <c r="Q232" s="32"/>
      <c r="R232" s="36"/>
      <c r="S232" s="36"/>
      <c r="T232" s="36"/>
      <c r="U232" s="36"/>
      <c r="V232" s="32"/>
      <c r="W232" s="33"/>
      <c r="X232" s="94"/>
      <c r="Y232" s="91"/>
      <c r="Z232" s="92" t="s">
        <v>46</v>
      </c>
      <c r="AA232" s="32" t="s">
        <v>46</v>
      </c>
      <c r="AB232" s="32" t="s">
        <v>46</v>
      </c>
      <c r="AC232" s="32" t="s">
        <v>46</v>
      </c>
      <c r="AD232" s="32" t="s">
        <v>46</v>
      </c>
      <c r="AE232" s="32" t="s">
        <v>46</v>
      </c>
      <c r="AF232" s="32" t="s">
        <v>46</v>
      </c>
      <c r="AG232" s="32" t="s">
        <v>46</v>
      </c>
      <c r="AH232" s="32" t="s">
        <v>46</v>
      </c>
      <c r="AI232" s="32" t="s">
        <v>46</v>
      </c>
    </row>
    <row r="233" spans="1:35" ht="15" customHeight="1" x14ac:dyDescent="0.3">
      <c r="A233" s="77" t="s">
        <v>46</v>
      </c>
      <c r="B233" s="37"/>
      <c r="C233" s="37"/>
      <c r="D233" s="31"/>
      <c r="E233" s="46"/>
      <c r="F233" s="46"/>
      <c r="G233" s="46"/>
      <c r="H233" s="46"/>
      <c r="I233" s="34"/>
      <c r="J233" s="35"/>
      <c r="K233" s="30" t="str">
        <f>IF(ISERROR(VLOOKUP(Tabla13[[#This Row],[Meta PDL]],Tabla4[[Meta]:[COMPONENTE PROYECTO]],2,0)),"",(VLOOKUP(Tabla13[[#This Row],[Meta PDL]],Tabla4[[Meta]:[COMPONENTE PROYECTO]],2,0)))</f>
        <v/>
      </c>
      <c r="L233" s="93"/>
      <c r="M233" s="51" t="s">
        <v>46</v>
      </c>
      <c r="N233" s="51" t="s">
        <v>46</v>
      </c>
      <c r="O233" s="51" t="s">
        <v>46</v>
      </c>
      <c r="P233" s="51" t="s">
        <v>46</v>
      </c>
      <c r="Q233" s="32"/>
      <c r="R233" s="36"/>
      <c r="S233" s="36"/>
      <c r="T233" s="62"/>
      <c r="U233" s="62"/>
      <c r="V233" s="32"/>
      <c r="W233" s="37"/>
      <c r="X233" s="95"/>
      <c r="Y233" s="91"/>
      <c r="Z233" s="92" t="s">
        <v>46</v>
      </c>
      <c r="AA233" s="32" t="s">
        <v>46</v>
      </c>
      <c r="AB233" s="32" t="s">
        <v>46</v>
      </c>
      <c r="AC233" s="32" t="s">
        <v>46</v>
      </c>
      <c r="AD233" s="32" t="s">
        <v>46</v>
      </c>
      <c r="AE233" s="32" t="s">
        <v>46</v>
      </c>
      <c r="AF233" s="32" t="s">
        <v>46</v>
      </c>
      <c r="AG233" s="32" t="s">
        <v>46</v>
      </c>
      <c r="AH233" s="32" t="s">
        <v>46</v>
      </c>
      <c r="AI233" s="32" t="s">
        <v>46</v>
      </c>
    </row>
  </sheetData>
  <phoneticPr fontId="6" type="noConversion"/>
  <dataValidations count="1">
    <dataValidation type="list" allowBlank="1" showInputMessage="1" showErrorMessage="1" sqref="J2:J233" xr:uid="{B79E0102-FE37-4702-91CA-FD22A7085931}">
      <formula1>INDIRECT(I2)</formula1>
    </dataValidation>
  </dataValidations>
  <pageMargins left="0.7" right="0.7" top="0.75" bottom="0.75" header="0.3" footer="0.3"/>
  <legacyDrawing r:id="rId1"/>
  <tableParts count="1">
    <tablePart r:id="rId2"/>
  </tableParts>
  <extLst>
    <ext xmlns:x14="http://schemas.microsoft.com/office/spreadsheetml/2009/9/main" uri="{CCE6A557-97BC-4b89-ADB6-D9C93CAAB3DF}">
      <x14:dataValidations xmlns:xm="http://schemas.microsoft.com/office/excel/2006/main" count="4">
        <x14:dataValidation type="list" allowBlank="1" showInputMessage="1" showErrorMessage="1" xr:uid="{5509DCB6-5F45-46C6-BE57-D0F6E7CACE64}">
          <x14:formula1>
            <xm:f>'Listas desplegables'!$A$2:$A$72</xm:f>
          </x14:formula1>
          <xm:sqref>I2:I233</xm:sqref>
        </x14:dataValidation>
        <x14:dataValidation type="list" allowBlank="1" showInputMessage="1" showErrorMessage="1" xr:uid="{9EC11B63-5032-4D7D-B8B5-01C3B5669CB1}">
          <x14:formula1>
            <xm:f>'Listas desplegables'!$H$8:$H$9</xm:f>
          </x14:formula1>
          <xm:sqref>Q2:Q233</xm:sqref>
        </x14:dataValidation>
        <x14:dataValidation type="list" allowBlank="1" showInputMessage="1" showErrorMessage="1" xr:uid="{E501FD7B-127E-4380-8EE2-56C37414B434}">
          <x14:formula1>
            <xm:f>'Listas desplegables'!$J$8:$J$13</xm:f>
          </x14:formula1>
          <xm:sqref>V2:V233</xm:sqref>
        </x14:dataValidation>
        <x14:dataValidation type="list" allowBlank="1" showInputMessage="1" showErrorMessage="1" xr:uid="{E1D04081-8121-4376-A2CE-7BA3A6A21E12}">
          <x14:formula1>
            <xm:f>'Listas desplegables'!$K$8:$K$30</xm:f>
          </x14:formula1>
          <xm:sqref>D2:D233</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0D700-2BAA-4327-8AE3-677D2BF2C86B}">
  <dimension ref="A1:B20"/>
  <sheetViews>
    <sheetView showGridLines="0" workbookViewId="0">
      <selection activeCell="B20" sqref="B20"/>
    </sheetView>
  </sheetViews>
  <sheetFormatPr baseColWidth="10" defaultRowHeight="14.4" x14ac:dyDescent="0.3"/>
  <cols>
    <col min="1" max="1" width="47.109375" bestFit="1" customWidth="1"/>
    <col min="2" max="2" width="24.33203125" style="44" customWidth="1"/>
  </cols>
  <sheetData>
    <row r="1" spans="1:2" x14ac:dyDescent="0.3">
      <c r="A1" s="53" t="s">
        <v>3320</v>
      </c>
      <c r="B1" s="98" t="s">
        <v>3319</v>
      </c>
    </row>
    <row r="2" spans="1:2" ht="15" customHeight="1" x14ac:dyDescent="0.3">
      <c r="A2" s="96" t="s">
        <v>5</v>
      </c>
      <c r="B2" s="99" t="s">
        <v>3321</v>
      </c>
    </row>
    <row r="3" spans="1:2" ht="15" customHeight="1" x14ac:dyDescent="0.3">
      <c r="A3" s="96" t="s">
        <v>6</v>
      </c>
      <c r="B3" s="99" t="s">
        <v>3321</v>
      </c>
    </row>
    <row r="4" spans="1:2" ht="15" customHeight="1" x14ac:dyDescent="0.3">
      <c r="A4" s="96" t="s">
        <v>7</v>
      </c>
      <c r="B4" s="99" t="s">
        <v>3321</v>
      </c>
    </row>
    <row r="5" spans="1:2" ht="15" customHeight="1" x14ac:dyDescent="0.3">
      <c r="A5" s="96" t="s">
        <v>8</v>
      </c>
      <c r="B5" s="99" t="s">
        <v>3321</v>
      </c>
    </row>
    <row r="6" spans="1:2" ht="15" customHeight="1" x14ac:dyDescent="0.3">
      <c r="A6" s="96" t="s">
        <v>9</v>
      </c>
      <c r="B6" s="99" t="s">
        <v>3321</v>
      </c>
    </row>
    <row r="7" spans="1:2" ht="15" customHeight="1" x14ac:dyDescent="0.3">
      <c r="A7" s="96" t="s">
        <v>2526</v>
      </c>
      <c r="B7" s="99" t="s">
        <v>3321</v>
      </c>
    </row>
    <row r="8" spans="1:2" ht="15" customHeight="1" x14ac:dyDescent="0.3">
      <c r="A8" s="96" t="s">
        <v>13</v>
      </c>
      <c r="B8" s="99" t="s">
        <v>3321</v>
      </c>
    </row>
    <row r="9" spans="1:2" ht="15" customHeight="1" x14ac:dyDescent="0.3">
      <c r="A9" s="96" t="s">
        <v>14</v>
      </c>
      <c r="B9" s="99" t="s">
        <v>3321</v>
      </c>
    </row>
    <row r="10" spans="1:2" ht="15" customHeight="1" x14ac:dyDescent="0.3">
      <c r="A10" s="96" t="s">
        <v>15</v>
      </c>
      <c r="B10" s="99" t="s">
        <v>3321</v>
      </c>
    </row>
    <row r="11" spans="1:2" ht="15" customHeight="1" x14ac:dyDescent="0.3">
      <c r="A11" s="96" t="s">
        <v>16</v>
      </c>
      <c r="B11" s="99" t="s">
        <v>3321</v>
      </c>
    </row>
    <row r="12" spans="1:2" ht="15" customHeight="1" x14ac:dyDescent="0.3">
      <c r="A12" s="96" t="s">
        <v>17</v>
      </c>
      <c r="B12" s="99" t="s">
        <v>3321</v>
      </c>
    </row>
    <row r="13" spans="1:2" ht="15" customHeight="1" x14ac:dyDescent="0.3">
      <c r="A13" s="96" t="s">
        <v>18</v>
      </c>
      <c r="B13" s="99" t="s">
        <v>3321</v>
      </c>
    </row>
    <row r="14" spans="1:2" ht="15" customHeight="1" x14ac:dyDescent="0.3">
      <c r="A14" s="96" t="s">
        <v>19</v>
      </c>
      <c r="B14" s="99" t="s">
        <v>3321</v>
      </c>
    </row>
    <row r="15" spans="1:2" ht="15" customHeight="1" x14ac:dyDescent="0.3">
      <c r="A15" s="96" t="s">
        <v>20</v>
      </c>
      <c r="B15" s="99" t="s">
        <v>3322</v>
      </c>
    </row>
    <row r="16" spans="1:2" ht="15" customHeight="1" x14ac:dyDescent="0.3">
      <c r="A16" s="96" t="s">
        <v>21</v>
      </c>
      <c r="B16" s="99" t="s">
        <v>3322</v>
      </c>
    </row>
    <row r="17" spans="1:2" ht="15" customHeight="1" x14ac:dyDescent="0.3">
      <c r="A17" s="96" t="s">
        <v>2111</v>
      </c>
      <c r="B17" s="99" t="s">
        <v>3322</v>
      </c>
    </row>
    <row r="18" spans="1:2" ht="15" customHeight="1" x14ac:dyDescent="0.3">
      <c r="A18" s="96" t="s">
        <v>22</v>
      </c>
      <c r="B18" s="99" t="s">
        <v>3321</v>
      </c>
    </row>
    <row r="19" spans="1:2" ht="15" customHeight="1" x14ac:dyDescent="0.3">
      <c r="A19" s="96" t="s">
        <v>23</v>
      </c>
      <c r="B19" s="99" t="s">
        <v>3321</v>
      </c>
    </row>
    <row r="20" spans="1:2" ht="15" customHeight="1" x14ac:dyDescent="0.3">
      <c r="A20" s="97" t="s">
        <v>3318</v>
      </c>
      <c r="B20" s="99" t="s">
        <v>3321</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8BFDC-0646-4BAF-8685-0C1DC4E9D5D5}">
  <sheetPr>
    <tabColor theme="5" tint="0.59999389629810485"/>
  </sheetPr>
  <dimension ref="A1:AJ233"/>
  <sheetViews>
    <sheetView showGridLines="0" workbookViewId="0">
      <pane xSplit="4" ySplit="1" topLeftCell="Y187" activePane="bottomRight" state="frozen"/>
      <selection pane="topRight" activeCell="E1" sqref="E1"/>
      <selection pane="bottomLeft" activeCell="A2" sqref="A2"/>
      <selection pane="bottomRight" activeCell="AF241" sqref="AF241"/>
    </sheetView>
  </sheetViews>
  <sheetFormatPr baseColWidth="10" defaultRowHeight="14.4" x14ac:dyDescent="0.3"/>
  <cols>
    <col min="1" max="1" width="13.109375" customWidth="1"/>
    <col min="3" max="3" width="13" style="1" bestFit="1" customWidth="1"/>
    <col min="4" max="4" width="16.109375" style="3" customWidth="1"/>
    <col min="5" max="5" width="20.6640625" style="1" bestFit="1" customWidth="1"/>
    <col min="6" max="6" width="43.44140625" customWidth="1"/>
    <col min="7" max="7" width="23.33203125" style="42" customWidth="1"/>
    <col min="8" max="8" width="11.6640625" style="3" customWidth="1"/>
    <col min="9" max="9" width="12.109375" style="3" customWidth="1"/>
    <col min="10" max="11" width="9.88671875" style="1" customWidth="1"/>
    <col min="12" max="12" width="24.33203125" style="4" customWidth="1"/>
    <col min="13" max="13" width="24.109375" customWidth="1"/>
    <col min="14" max="14" width="22.6640625" customWidth="1"/>
    <col min="15" max="15" width="18.44140625" style="3" bestFit="1" customWidth="1"/>
    <col min="16" max="16" width="28.44140625" customWidth="1"/>
    <col min="17" max="17" width="26.6640625" customWidth="1"/>
    <col min="18" max="18" width="23.6640625" customWidth="1"/>
    <col min="19" max="19" width="19.33203125" customWidth="1"/>
    <col min="20" max="20" width="41.109375" customWidth="1"/>
    <col min="21" max="21" width="27.88671875" customWidth="1"/>
    <col min="22" max="22" width="32.33203125" customWidth="1"/>
    <col min="23" max="23" width="22.33203125" customWidth="1"/>
    <col min="24" max="24" width="31.33203125" customWidth="1"/>
    <col min="25" max="25" width="12.5546875" style="3" customWidth="1"/>
    <col min="26" max="26" width="15.88671875" customWidth="1"/>
  </cols>
  <sheetData>
    <row r="1" spans="1:36" s="1" customFormat="1" ht="28.8" x14ac:dyDescent="0.3">
      <c r="A1" s="8" t="s">
        <v>0</v>
      </c>
      <c r="B1" s="9" t="s">
        <v>1</v>
      </c>
      <c r="C1" s="9" t="s">
        <v>2</v>
      </c>
      <c r="D1" s="27" t="s">
        <v>3</v>
      </c>
      <c r="E1" s="9" t="s">
        <v>4</v>
      </c>
      <c r="F1" s="9" t="s">
        <v>5</v>
      </c>
      <c r="G1" s="39" t="s">
        <v>2520</v>
      </c>
      <c r="H1" s="9" t="s">
        <v>6</v>
      </c>
      <c r="I1" s="9" t="s">
        <v>7</v>
      </c>
      <c r="J1" s="9" t="s">
        <v>8</v>
      </c>
      <c r="K1" s="9" t="s">
        <v>2061</v>
      </c>
      <c r="L1" s="9" t="s">
        <v>9</v>
      </c>
      <c r="M1" s="9" t="s">
        <v>10</v>
      </c>
      <c r="N1" s="9" t="s">
        <v>11</v>
      </c>
      <c r="O1" s="9" t="s">
        <v>12</v>
      </c>
      <c r="P1" s="9" t="s">
        <v>13</v>
      </c>
      <c r="Q1" s="9" t="s">
        <v>14</v>
      </c>
      <c r="R1" s="9" t="s">
        <v>15</v>
      </c>
      <c r="S1" s="9" t="s">
        <v>3315</v>
      </c>
      <c r="T1" s="9" t="s">
        <v>17</v>
      </c>
      <c r="U1" s="9" t="s">
        <v>18</v>
      </c>
      <c r="V1" s="9" t="s">
        <v>19</v>
      </c>
      <c r="W1" s="9" t="s">
        <v>20</v>
      </c>
      <c r="X1" s="9" t="s">
        <v>21</v>
      </c>
      <c r="Y1" s="9" t="s">
        <v>22</v>
      </c>
      <c r="Z1" s="9" t="s">
        <v>23</v>
      </c>
      <c r="AA1" s="9" t="s">
        <v>24</v>
      </c>
      <c r="AB1" s="9" t="s">
        <v>25</v>
      </c>
      <c r="AC1" s="9" t="s">
        <v>26</v>
      </c>
      <c r="AD1" s="9" t="s">
        <v>27</v>
      </c>
      <c r="AE1" s="9" t="s">
        <v>28</v>
      </c>
      <c r="AF1" s="9" t="s">
        <v>29</v>
      </c>
      <c r="AG1" s="9" t="s">
        <v>30</v>
      </c>
      <c r="AH1" s="9" t="s">
        <v>31</v>
      </c>
      <c r="AI1" s="9" t="s">
        <v>32</v>
      </c>
      <c r="AJ1" s="10" t="s">
        <v>33</v>
      </c>
    </row>
    <row r="2" spans="1:36" ht="15" hidden="1" customHeight="1" x14ac:dyDescent="0.3">
      <c r="A2" s="11">
        <v>117394</v>
      </c>
      <c r="B2" s="5" t="s">
        <v>1003</v>
      </c>
      <c r="C2" s="12">
        <v>7</v>
      </c>
      <c r="D2" s="6">
        <v>127989</v>
      </c>
      <c r="E2" s="12" t="s">
        <v>108</v>
      </c>
      <c r="F2" s="5" t="s">
        <v>1518</v>
      </c>
      <c r="G2" s="43" t="s">
        <v>2527</v>
      </c>
      <c r="H2" s="6">
        <v>6</v>
      </c>
      <c r="I2" s="6">
        <v>3</v>
      </c>
      <c r="J2" s="12">
        <v>2230</v>
      </c>
      <c r="K2" s="12" t="s">
        <v>2059</v>
      </c>
      <c r="L2" s="13" t="s">
        <v>1519</v>
      </c>
      <c r="M2" s="5" t="s">
        <v>1520</v>
      </c>
      <c r="N2" s="5" t="s">
        <v>1274</v>
      </c>
      <c r="O2" s="14">
        <v>51030000</v>
      </c>
      <c r="P2" s="5" t="s">
        <v>2752</v>
      </c>
      <c r="Q2" s="5" t="s">
        <v>2104</v>
      </c>
      <c r="R2" s="5" t="s">
        <v>1521</v>
      </c>
      <c r="S2" s="5" t="s">
        <v>1522</v>
      </c>
      <c r="T2" s="5" t="s">
        <v>319</v>
      </c>
      <c r="U2" s="5" t="s">
        <v>58</v>
      </c>
      <c r="V2" s="26" t="s">
        <v>59</v>
      </c>
      <c r="W2" s="5" t="s">
        <v>522</v>
      </c>
      <c r="X2" s="5" t="s">
        <v>184</v>
      </c>
      <c r="Y2" s="6" t="s">
        <v>185</v>
      </c>
      <c r="Z2" s="7">
        <v>2835000</v>
      </c>
      <c r="AA2" s="5" t="s">
        <v>1410</v>
      </c>
      <c r="AB2" s="5" t="s">
        <v>1523</v>
      </c>
      <c r="AC2" s="5" t="s">
        <v>1524</v>
      </c>
      <c r="AD2" s="5" t="s">
        <v>1525</v>
      </c>
      <c r="AE2" s="5" t="s">
        <v>1526</v>
      </c>
      <c r="AF2" s="5" t="s">
        <v>1527</v>
      </c>
      <c r="AG2" s="5" t="s">
        <v>1528</v>
      </c>
      <c r="AH2" s="5" t="s">
        <v>1529</v>
      </c>
      <c r="AI2" s="5" t="s">
        <v>1530</v>
      </c>
      <c r="AJ2" s="15" t="s">
        <v>1531</v>
      </c>
    </row>
    <row r="3" spans="1:36" ht="15" hidden="1" customHeight="1" x14ac:dyDescent="0.3">
      <c r="A3" s="11">
        <v>117314</v>
      </c>
      <c r="B3" s="5" t="s">
        <v>1003</v>
      </c>
      <c r="C3" s="12">
        <v>7</v>
      </c>
      <c r="D3" s="6">
        <v>127859</v>
      </c>
      <c r="E3" s="12" t="s">
        <v>35</v>
      </c>
      <c r="F3" s="5" t="s">
        <v>1689</v>
      </c>
      <c r="G3" s="40" t="s">
        <v>2528</v>
      </c>
      <c r="H3" s="6">
        <v>6</v>
      </c>
      <c r="I3" s="6">
        <v>1</v>
      </c>
      <c r="J3" s="12">
        <v>2230</v>
      </c>
      <c r="K3" s="12" t="s">
        <v>2059</v>
      </c>
      <c r="L3" s="13" t="s">
        <v>1690</v>
      </c>
      <c r="M3" s="5" t="s">
        <v>1520</v>
      </c>
      <c r="N3" s="5" t="s">
        <v>1274</v>
      </c>
      <c r="O3" s="14">
        <v>50400000</v>
      </c>
      <c r="P3" s="5" t="s">
        <v>2752</v>
      </c>
      <c r="Q3" s="5" t="s">
        <v>2104</v>
      </c>
      <c r="R3" s="5" t="s">
        <v>1691</v>
      </c>
      <c r="S3" s="5" t="s">
        <v>1692</v>
      </c>
      <c r="T3" s="5" t="s">
        <v>304</v>
      </c>
      <c r="U3" s="5" t="s">
        <v>2090</v>
      </c>
      <c r="V3" s="5" t="s">
        <v>305</v>
      </c>
      <c r="W3" s="5" t="s">
        <v>1693</v>
      </c>
      <c r="X3" s="5" t="s">
        <v>307</v>
      </c>
      <c r="Y3" s="6" t="s">
        <v>185</v>
      </c>
      <c r="Z3" s="7">
        <v>8400000</v>
      </c>
      <c r="AA3" s="5" t="s">
        <v>1694</v>
      </c>
      <c r="AB3" s="5" t="s">
        <v>1695</v>
      </c>
      <c r="AC3" s="5" t="s">
        <v>1696</v>
      </c>
      <c r="AD3" s="5" t="s">
        <v>1697</v>
      </c>
      <c r="AE3" s="5" t="s">
        <v>1698</v>
      </c>
      <c r="AF3" s="5" t="s">
        <v>1699</v>
      </c>
      <c r="AG3" s="5" t="s">
        <v>1700</v>
      </c>
      <c r="AH3" s="5" t="s">
        <v>1701</v>
      </c>
      <c r="AI3" s="5" t="s">
        <v>452</v>
      </c>
      <c r="AJ3" s="15" t="s">
        <v>46</v>
      </c>
    </row>
    <row r="4" spans="1:36" ht="15" hidden="1" customHeight="1" x14ac:dyDescent="0.3">
      <c r="A4" s="11">
        <v>127859</v>
      </c>
      <c r="B4" s="5" t="s">
        <v>479</v>
      </c>
      <c r="C4" s="12">
        <v>12</v>
      </c>
      <c r="D4" s="6">
        <v>130938</v>
      </c>
      <c r="E4" s="12" t="s">
        <v>35</v>
      </c>
      <c r="F4" s="5" t="s">
        <v>1842</v>
      </c>
      <c r="G4" s="40" t="s">
        <v>2529</v>
      </c>
      <c r="H4" s="6">
        <v>6</v>
      </c>
      <c r="I4" s="6">
        <v>1</v>
      </c>
      <c r="J4" s="12">
        <v>2230</v>
      </c>
      <c r="K4" s="12" t="s">
        <v>2059</v>
      </c>
      <c r="L4" s="13" t="s">
        <v>1690</v>
      </c>
      <c r="M4" s="5" t="s">
        <v>1843</v>
      </c>
      <c r="N4" s="5" t="s">
        <v>639</v>
      </c>
      <c r="O4" s="14">
        <v>36000000</v>
      </c>
      <c r="P4" s="5" t="s">
        <v>2752</v>
      </c>
      <c r="Q4" s="5" t="s">
        <v>2104</v>
      </c>
      <c r="R4" s="5" t="s">
        <v>1844</v>
      </c>
      <c r="S4" s="5" t="s">
        <v>1692</v>
      </c>
      <c r="T4" s="5" t="s">
        <v>304</v>
      </c>
      <c r="U4" s="5" t="s">
        <v>2091</v>
      </c>
      <c r="V4" s="5" t="s">
        <v>2099</v>
      </c>
      <c r="W4" s="5" t="s">
        <v>1845</v>
      </c>
      <c r="X4" s="5" t="s">
        <v>45</v>
      </c>
      <c r="Y4" s="6" t="s">
        <v>185</v>
      </c>
      <c r="Z4" s="7">
        <v>6000000</v>
      </c>
      <c r="AA4" s="5" t="s">
        <v>1846</v>
      </c>
      <c r="AB4" s="5" t="s">
        <v>1847</v>
      </c>
      <c r="AC4" s="5" t="s">
        <v>1848</v>
      </c>
      <c r="AD4" s="5" t="s">
        <v>1849</v>
      </c>
      <c r="AE4" s="5" t="s">
        <v>1850</v>
      </c>
      <c r="AF4" s="5" t="s">
        <v>1851</v>
      </c>
      <c r="AG4" s="5" t="s">
        <v>1852</v>
      </c>
      <c r="AH4" s="5" t="s">
        <v>46</v>
      </c>
      <c r="AI4" s="5" t="s">
        <v>46</v>
      </c>
      <c r="AJ4" s="15" t="s">
        <v>46</v>
      </c>
    </row>
    <row r="5" spans="1:36" ht="15" hidden="1" customHeight="1" x14ac:dyDescent="0.3">
      <c r="A5" s="11">
        <v>118194</v>
      </c>
      <c r="B5" s="5" t="s">
        <v>233</v>
      </c>
      <c r="C5" s="12">
        <v>4</v>
      </c>
      <c r="D5" s="6">
        <v>125637</v>
      </c>
      <c r="E5" s="12" t="s">
        <v>108</v>
      </c>
      <c r="F5" s="5" t="s">
        <v>595</v>
      </c>
      <c r="G5" s="40" t="s">
        <v>2530</v>
      </c>
      <c r="H5" s="6">
        <v>6</v>
      </c>
      <c r="I5" s="6">
        <v>1</v>
      </c>
      <c r="J5" s="12">
        <v>2265</v>
      </c>
      <c r="K5" s="12" t="s">
        <v>2060</v>
      </c>
      <c r="L5" s="13" t="s">
        <v>596</v>
      </c>
      <c r="M5" s="5" t="s">
        <v>597</v>
      </c>
      <c r="N5" s="5" t="s">
        <v>598</v>
      </c>
      <c r="O5" s="14">
        <v>33000000</v>
      </c>
      <c r="P5" s="26" t="s">
        <v>2753</v>
      </c>
      <c r="Q5" s="5" t="s">
        <v>599</v>
      </c>
      <c r="R5" s="5" t="s">
        <v>600</v>
      </c>
      <c r="S5" s="5" t="s">
        <v>601</v>
      </c>
      <c r="T5" s="5" t="s">
        <v>304</v>
      </c>
      <c r="U5" s="5" t="s">
        <v>2092</v>
      </c>
      <c r="V5" s="5" t="s">
        <v>2100</v>
      </c>
      <c r="W5" s="5" t="s">
        <v>602</v>
      </c>
      <c r="X5" s="5" t="s">
        <v>157</v>
      </c>
      <c r="Y5" s="6" t="s">
        <v>62</v>
      </c>
      <c r="Z5" s="7">
        <v>5500000</v>
      </c>
      <c r="AA5" s="5" t="s">
        <v>603</v>
      </c>
      <c r="AB5" s="5" t="s">
        <v>604</v>
      </c>
      <c r="AC5" s="5" t="s">
        <v>605</v>
      </c>
      <c r="AD5" s="5" t="s">
        <v>606</v>
      </c>
      <c r="AE5" s="5" t="s">
        <v>430</v>
      </c>
      <c r="AF5" s="5" t="s">
        <v>209</v>
      </c>
      <c r="AG5" s="5" t="s">
        <v>607</v>
      </c>
      <c r="AH5" s="5" t="s">
        <v>46</v>
      </c>
      <c r="AI5" s="5" t="s">
        <v>46</v>
      </c>
      <c r="AJ5" s="15" t="s">
        <v>46</v>
      </c>
    </row>
    <row r="6" spans="1:36" ht="15" hidden="1" customHeight="1" x14ac:dyDescent="0.3">
      <c r="A6" s="11">
        <v>111475</v>
      </c>
      <c r="B6" s="5" t="s">
        <v>1003</v>
      </c>
      <c r="C6" s="12">
        <v>6</v>
      </c>
      <c r="D6" s="6">
        <v>127958</v>
      </c>
      <c r="E6" s="12" t="s">
        <v>108</v>
      </c>
      <c r="F6" s="5" t="s">
        <v>1297</v>
      </c>
      <c r="G6" s="40" t="s">
        <v>2531</v>
      </c>
      <c r="H6" s="6">
        <v>6</v>
      </c>
      <c r="I6" s="6">
        <v>2</v>
      </c>
      <c r="J6" s="12">
        <v>2265</v>
      </c>
      <c r="K6" s="12" t="s">
        <v>2060</v>
      </c>
      <c r="L6" s="13" t="s">
        <v>596</v>
      </c>
      <c r="M6" s="5" t="s">
        <v>597</v>
      </c>
      <c r="N6" s="5" t="s">
        <v>598</v>
      </c>
      <c r="O6" s="14">
        <v>37800000</v>
      </c>
      <c r="P6" s="26" t="s">
        <v>2753</v>
      </c>
      <c r="Q6" s="5" t="s">
        <v>599</v>
      </c>
      <c r="R6" s="5" t="s">
        <v>1298</v>
      </c>
      <c r="S6" s="5" t="s">
        <v>1299</v>
      </c>
      <c r="T6" s="5" t="s">
        <v>319</v>
      </c>
      <c r="U6" s="5" t="s">
        <v>271</v>
      </c>
      <c r="V6" s="5" t="s">
        <v>2101</v>
      </c>
      <c r="W6" s="5" t="s">
        <v>611</v>
      </c>
      <c r="X6" s="5" t="s">
        <v>912</v>
      </c>
      <c r="Y6" s="6" t="s">
        <v>158</v>
      </c>
      <c r="Z6" s="7">
        <v>3150000</v>
      </c>
      <c r="AA6" s="5" t="s">
        <v>1300</v>
      </c>
      <c r="AB6" s="5" t="s">
        <v>1301</v>
      </c>
      <c r="AC6" s="5" t="s">
        <v>1302</v>
      </c>
      <c r="AD6" s="5" t="s">
        <v>1303</v>
      </c>
      <c r="AE6" s="5" t="s">
        <v>1304</v>
      </c>
      <c r="AF6" s="5" t="s">
        <v>1305</v>
      </c>
      <c r="AG6" s="5" t="s">
        <v>46</v>
      </c>
      <c r="AH6" s="5" t="s">
        <v>46</v>
      </c>
      <c r="AI6" s="5" t="s">
        <v>46</v>
      </c>
      <c r="AJ6" s="15" t="s">
        <v>46</v>
      </c>
    </row>
    <row r="7" spans="1:36" ht="15" hidden="1" customHeight="1" x14ac:dyDescent="0.3">
      <c r="A7" s="11">
        <v>117841</v>
      </c>
      <c r="B7" s="5" t="s">
        <v>1731</v>
      </c>
      <c r="C7" s="12">
        <v>8</v>
      </c>
      <c r="D7" s="6">
        <v>128682</v>
      </c>
      <c r="E7" s="12" t="s">
        <v>108</v>
      </c>
      <c r="F7" s="5" t="s">
        <v>1742</v>
      </c>
      <c r="G7" s="40" t="s">
        <v>2532</v>
      </c>
      <c r="H7" s="6">
        <v>6</v>
      </c>
      <c r="I7" s="6">
        <v>1</v>
      </c>
      <c r="J7" s="12">
        <v>2265</v>
      </c>
      <c r="K7" s="12" t="s">
        <v>2060</v>
      </c>
      <c r="L7" s="13" t="s">
        <v>596</v>
      </c>
      <c r="M7" s="5" t="s">
        <v>597</v>
      </c>
      <c r="N7" s="5" t="s">
        <v>598</v>
      </c>
      <c r="O7" s="14">
        <v>31500000</v>
      </c>
      <c r="P7" s="26" t="s">
        <v>2753</v>
      </c>
      <c r="Q7" s="5" t="s">
        <v>599</v>
      </c>
      <c r="R7" s="5" t="s">
        <v>1743</v>
      </c>
      <c r="S7" s="5" t="s">
        <v>1744</v>
      </c>
      <c r="T7" s="5" t="s">
        <v>304</v>
      </c>
      <c r="U7" s="5" t="s">
        <v>1722</v>
      </c>
      <c r="V7" s="5" t="s">
        <v>1723</v>
      </c>
      <c r="W7" s="5" t="s">
        <v>1745</v>
      </c>
      <c r="X7" s="5" t="s">
        <v>483</v>
      </c>
      <c r="Y7" s="6" t="s">
        <v>46</v>
      </c>
      <c r="Z7" s="7">
        <v>5250000</v>
      </c>
      <c r="AA7" s="5" t="s">
        <v>1746</v>
      </c>
      <c r="AB7" s="5" t="s">
        <v>1747</v>
      </c>
      <c r="AC7" s="5" t="s">
        <v>605</v>
      </c>
      <c r="AD7" s="5" t="s">
        <v>1748</v>
      </c>
      <c r="AE7" s="5" t="s">
        <v>1749</v>
      </c>
      <c r="AF7" s="5" t="s">
        <v>209</v>
      </c>
      <c r="AG7" s="5" t="s">
        <v>1750</v>
      </c>
      <c r="AH7" s="5" t="s">
        <v>46</v>
      </c>
      <c r="AI7" s="5" t="s">
        <v>46</v>
      </c>
      <c r="AJ7" s="15" t="s">
        <v>46</v>
      </c>
    </row>
    <row r="8" spans="1:36" ht="15" hidden="1" customHeight="1" x14ac:dyDescent="0.3">
      <c r="A8" s="11">
        <v>125637</v>
      </c>
      <c r="B8" s="5" t="s">
        <v>479</v>
      </c>
      <c r="C8" s="12">
        <v>9</v>
      </c>
      <c r="D8" s="6">
        <v>130059</v>
      </c>
      <c r="E8" s="12" t="s">
        <v>35</v>
      </c>
      <c r="F8" s="5" t="s">
        <v>595</v>
      </c>
      <c r="G8" s="40" t="s">
        <v>2533</v>
      </c>
      <c r="H8" s="6">
        <v>6</v>
      </c>
      <c r="I8" s="6">
        <v>1</v>
      </c>
      <c r="J8" s="12">
        <v>2265</v>
      </c>
      <c r="K8" s="12" t="s">
        <v>2060</v>
      </c>
      <c r="L8" s="13" t="s">
        <v>596</v>
      </c>
      <c r="M8" s="5" t="s">
        <v>597</v>
      </c>
      <c r="N8" s="5" t="s">
        <v>598</v>
      </c>
      <c r="O8" s="14">
        <v>39000000</v>
      </c>
      <c r="P8" s="5" t="s">
        <v>2753</v>
      </c>
      <c r="Q8" s="5" t="s">
        <v>599</v>
      </c>
      <c r="R8" s="5" t="s">
        <v>1743</v>
      </c>
      <c r="S8" s="5" t="s">
        <v>1744</v>
      </c>
      <c r="T8" s="5" t="s">
        <v>304</v>
      </c>
      <c r="U8" s="5" t="s">
        <v>94</v>
      </c>
      <c r="V8" s="5" t="s">
        <v>95</v>
      </c>
      <c r="W8" s="5" t="s">
        <v>602</v>
      </c>
      <c r="X8" s="5" t="s">
        <v>225</v>
      </c>
      <c r="Y8" s="6" t="s">
        <v>62</v>
      </c>
      <c r="Z8" s="7">
        <v>6500000</v>
      </c>
      <c r="AA8" s="5" t="s">
        <v>1788</v>
      </c>
      <c r="AB8" s="5" t="s">
        <v>1747</v>
      </c>
      <c r="AC8" s="5" t="s">
        <v>605</v>
      </c>
      <c r="AD8" s="5" t="s">
        <v>606</v>
      </c>
      <c r="AE8" s="5" t="s">
        <v>430</v>
      </c>
      <c r="AF8" s="5" t="s">
        <v>209</v>
      </c>
      <c r="AG8" s="5" t="s">
        <v>607</v>
      </c>
      <c r="AH8" s="5" t="s">
        <v>46</v>
      </c>
      <c r="AI8" s="5" t="s">
        <v>46</v>
      </c>
      <c r="AJ8" s="15" t="s">
        <v>46</v>
      </c>
    </row>
    <row r="9" spans="1:36" ht="15" hidden="1" customHeight="1" x14ac:dyDescent="0.3">
      <c r="A9" s="11">
        <v>118647</v>
      </c>
      <c r="B9" s="5" t="s">
        <v>34</v>
      </c>
      <c r="C9" s="12">
        <v>1</v>
      </c>
      <c r="D9" s="6">
        <v>124950</v>
      </c>
      <c r="E9" s="12" t="s">
        <v>35</v>
      </c>
      <c r="F9" s="5" t="s">
        <v>287</v>
      </c>
      <c r="G9" s="40" t="s">
        <v>2534</v>
      </c>
      <c r="H9" s="6">
        <v>6</v>
      </c>
      <c r="I9" s="6">
        <v>1</v>
      </c>
      <c r="J9" s="12">
        <v>2278</v>
      </c>
      <c r="K9" s="12" t="s">
        <v>2063</v>
      </c>
      <c r="L9" s="13" t="s">
        <v>288</v>
      </c>
      <c r="M9" s="5" t="s">
        <v>289</v>
      </c>
      <c r="N9" s="5" t="s">
        <v>290</v>
      </c>
      <c r="O9" s="14">
        <v>42000000</v>
      </c>
      <c r="P9" s="5" t="s">
        <v>2754</v>
      </c>
      <c r="Q9" s="5" t="s">
        <v>965</v>
      </c>
      <c r="R9" s="5" t="s">
        <v>291</v>
      </c>
      <c r="S9" s="5" t="s">
        <v>292</v>
      </c>
      <c r="T9" s="5" t="s">
        <v>304</v>
      </c>
      <c r="U9" s="5" t="s">
        <v>2093</v>
      </c>
      <c r="V9" s="5" t="s">
        <v>72</v>
      </c>
      <c r="W9" s="5" t="s">
        <v>293</v>
      </c>
      <c r="X9" s="5" t="s">
        <v>225</v>
      </c>
      <c r="Y9" s="6" t="s">
        <v>169</v>
      </c>
      <c r="Z9" s="7">
        <v>7000000</v>
      </c>
      <c r="AA9" s="5" t="s">
        <v>294</v>
      </c>
      <c r="AB9" s="5" t="s">
        <v>295</v>
      </c>
      <c r="AC9" s="5" t="s">
        <v>296</v>
      </c>
      <c r="AD9" s="5" t="s">
        <v>297</v>
      </c>
      <c r="AE9" s="5" t="s">
        <v>209</v>
      </c>
      <c r="AF9" s="5" t="s">
        <v>176</v>
      </c>
      <c r="AG9" s="5" t="s">
        <v>46</v>
      </c>
      <c r="AH9" s="5" t="s">
        <v>46</v>
      </c>
      <c r="AI9" s="5" t="s">
        <v>46</v>
      </c>
      <c r="AJ9" s="15" t="s">
        <v>46</v>
      </c>
    </row>
    <row r="10" spans="1:36" ht="15" hidden="1" customHeight="1" x14ac:dyDescent="0.3">
      <c r="A10" s="11">
        <v>111981</v>
      </c>
      <c r="B10" s="5" t="s">
        <v>233</v>
      </c>
      <c r="C10" s="12">
        <v>5</v>
      </c>
      <c r="D10" s="6">
        <v>126367</v>
      </c>
      <c r="E10" s="12" t="s">
        <v>35</v>
      </c>
      <c r="F10" s="5" t="s">
        <v>964</v>
      </c>
      <c r="G10" s="40" t="s">
        <v>2535</v>
      </c>
      <c r="H10" s="6">
        <v>6</v>
      </c>
      <c r="I10" s="6">
        <v>1</v>
      </c>
      <c r="J10" s="12">
        <v>2278</v>
      </c>
      <c r="K10" s="12" t="s">
        <v>2063</v>
      </c>
      <c r="L10" s="13" t="s">
        <v>288</v>
      </c>
      <c r="M10" s="5" t="s">
        <v>289</v>
      </c>
      <c r="N10" s="5" t="s">
        <v>290</v>
      </c>
      <c r="O10" s="14">
        <v>45990000</v>
      </c>
      <c r="P10" s="5" t="s">
        <v>2754</v>
      </c>
      <c r="Q10" s="5" t="s">
        <v>965</v>
      </c>
      <c r="R10" s="5" t="s">
        <v>291</v>
      </c>
      <c r="S10" s="5" t="s">
        <v>292</v>
      </c>
      <c r="T10" s="5" t="s">
        <v>304</v>
      </c>
      <c r="U10" s="5" t="s">
        <v>2094</v>
      </c>
      <c r="V10" s="5" t="s">
        <v>43</v>
      </c>
      <c r="W10" s="5" t="s">
        <v>966</v>
      </c>
      <c r="X10" s="5" t="s">
        <v>45</v>
      </c>
      <c r="Y10" s="6" t="s">
        <v>169</v>
      </c>
      <c r="Z10" s="7">
        <v>7665000</v>
      </c>
      <c r="AA10" s="5" t="s">
        <v>159</v>
      </c>
      <c r="AB10" s="5" t="s">
        <v>46</v>
      </c>
      <c r="AC10" s="5" t="s">
        <v>46</v>
      </c>
      <c r="AD10" s="5" t="s">
        <v>46</v>
      </c>
      <c r="AE10" s="5" t="s">
        <v>46</v>
      </c>
      <c r="AF10" s="5" t="s">
        <v>46</v>
      </c>
      <c r="AG10" s="5" t="s">
        <v>46</v>
      </c>
      <c r="AH10" s="5" t="s">
        <v>46</v>
      </c>
      <c r="AI10" s="5" t="s">
        <v>46</v>
      </c>
      <c r="AJ10" s="15" t="s">
        <v>46</v>
      </c>
    </row>
    <row r="11" spans="1:36" ht="15" hidden="1" customHeight="1" x14ac:dyDescent="0.3">
      <c r="A11" s="11">
        <v>110837</v>
      </c>
      <c r="B11" s="5" t="s">
        <v>34</v>
      </c>
      <c r="C11" s="12">
        <v>1</v>
      </c>
      <c r="D11" s="6">
        <v>124890</v>
      </c>
      <c r="E11" s="12" t="s">
        <v>35</v>
      </c>
      <c r="F11" s="5" t="s">
        <v>150</v>
      </c>
      <c r="G11" s="40" t="s">
        <v>2536</v>
      </c>
      <c r="H11" s="6">
        <v>6</v>
      </c>
      <c r="I11" s="6">
        <v>1</v>
      </c>
      <c r="J11" s="12">
        <v>2289</v>
      </c>
      <c r="K11" s="12" t="s">
        <v>2065</v>
      </c>
      <c r="L11" s="13" t="s">
        <v>151</v>
      </c>
      <c r="M11" s="5" t="s">
        <v>152</v>
      </c>
      <c r="N11" s="5" t="s">
        <v>153</v>
      </c>
      <c r="O11" s="14">
        <v>31500000</v>
      </c>
      <c r="P11" s="26" t="s">
        <v>2755</v>
      </c>
      <c r="Q11" s="5" t="s">
        <v>3301</v>
      </c>
      <c r="R11" s="5" t="s">
        <v>154</v>
      </c>
      <c r="S11" s="5" t="s">
        <v>155</v>
      </c>
      <c r="T11" s="5" t="s">
        <v>304</v>
      </c>
      <c r="U11" s="5" t="s">
        <v>2092</v>
      </c>
      <c r="V11" s="5" t="s">
        <v>2100</v>
      </c>
      <c r="W11" s="5" t="s">
        <v>156</v>
      </c>
      <c r="X11" s="5" t="s">
        <v>157</v>
      </c>
      <c r="Y11" s="6" t="s">
        <v>158</v>
      </c>
      <c r="Z11" s="7">
        <v>5250000</v>
      </c>
      <c r="AA11" s="5" t="s">
        <v>159</v>
      </c>
      <c r="AB11" s="5" t="s">
        <v>46</v>
      </c>
      <c r="AC11" s="5" t="s">
        <v>46</v>
      </c>
      <c r="AD11" s="5" t="s">
        <v>46</v>
      </c>
      <c r="AE11" s="5" t="s">
        <v>46</v>
      </c>
      <c r="AF11" s="5" t="s">
        <v>46</v>
      </c>
      <c r="AG11" s="5" t="s">
        <v>46</v>
      </c>
      <c r="AH11" s="5" t="s">
        <v>46</v>
      </c>
      <c r="AI11" s="5" t="s">
        <v>46</v>
      </c>
      <c r="AJ11" s="15" t="s">
        <v>46</v>
      </c>
    </row>
    <row r="12" spans="1:36" ht="15" hidden="1" customHeight="1" x14ac:dyDescent="0.3">
      <c r="A12" s="11">
        <v>111461</v>
      </c>
      <c r="B12" s="5" t="s">
        <v>34</v>
      </c>
      <c r="C12" s="12">
        <v>1</v>
      </c>
      <c r="D12" s="6">
        <v>124914</v>
      </c>
      <c r="E12" s="12" t="s">
        <v>35</v>
      </c>
      <c r="F12" s="5" t="s">
        <v>186</v>
      </c>
      <c r="G12" s="40" t="s">
        <v>2537</v>
      </c>
      <c r="H12" s="6">
        <v>6</v>
      </c>
      <c r="I12" s="6">
        <v>1</v>
      </c>
      <c r="J12" s="12">
        <v>2289</v>
      </c>
      <c r="K12" s="12" t="s">
        <v>2065</v>
      </c>
      <c r="L12" s="13" t="s">
        <v>151</v>
      </c>
      <c r="M12" s="5" t="s">
        <v>152</v>
      </c>
      <c r="N12" s="5" t="s">
        <v>153</v>
      </c>
      <c r="O12" s="14">
        <v>45990000</v>
      </c>
      <c r="P12" s="5" t="s">
        <v>2755</v>
      </c>
      <c r="Q12" s="5" t="s">
        <v>3301</v>
      </c>
      <c r="R12" s="5" t="s">
        <v>187</v>
      </c>
      <c r="S12" s="5" t="s">
        <v>188</v>
      </c>
      <c r="T12" s="5" t="s">
        <v>304</v>
      </c>
      <c r="U12" s="5" t="s">
        <v>2094</v>
      </c>
      <c r="V12" s="5" t="s">
        <v>43</v>
      </c>
      <c r="W12" s="5" t="s">
        <v>189</v>
      </c>
      <c r="X12" s="5" t="s">
        <v>190</v>
      </c>
      <c r="Y12" s="6" t="s">
        <v>169</v>
      </c>
      <c r="Z12" s="7">
        <v>7665000</v>
      </c>
      <c r="AA12" s="5" t="s">
        <v>191</v>
      </c>
      <c r="AB12" s="5" t="s">
        <v>192</v>
      </c>
      <c r="AC12" s="5" t="s">
        <v>193</v>
      </c>
      <c r="AD12" s="5" t="s">
        <v>194</v>
      </c>
      <c r="AE12" s="5" t="s">
        <v>195</v>
      </c>
      <c r="AF12" s="5" t="s">
        <v>196</v>
      </c>
      <c r="AG12" s="5" t="s">
        <v>176</v>
      </c>
      <c r="AH12" s="5" t="s">
        <v>46</v>
      </c>
      <c r="AI12" s="5" t="s">
        <v>46</v>
      </c>
      <c r="AJ12" s="15" t="s">
        <v>46</v>
      </c>
    </row>
    <row r="13" spans="1:36" ht="15" hidden="1" customHeight="1" x14ac:dyDescent="0.3">
      <c r="A13" s="11">
        <v>113645</v>
      </c>
      <c r="B13" s="5" t="s">
        <v>34</v>
      </c>
      <c r="C13" s="12">
        <v>1</v>
      </c>
      <c r="D13" s="6">
        <v>124919</v>
      </c>
      <c r="E13" s="12" t="s">
        <v>35</v>
      </c>
      <c r="F13" s="5" t="s">
        <v>222</v>
      </c>
      <c r="G13" s="40" t="s">
        <v>2538</v>
      </c>
      <c r="H13" s="6">
        <v>6</v>
      </c>
      <c r="I13" s="6">
        <v>1</v>
      </c>
      <c r="J13" s="12">
        <v>2289</v>
      </c>
      <c r="K13" s="12" t="s">
        <v>2065</v>
      </c>
      <c r="L13" s="13" t="s">
        <v>151</v>
      </c>
      <c r="M13" s="5" t="s">
        <v>152</v>
      </c>
      <c r="N13" s="5" t="s">
        <v>153</v>
      </c>
      <c r="O13" s="14">
        <v>42000000</v>
      </c>
      <c r="P13" s="5" t="s">
        <v>2755</v>
      </c>
      <c r="Q13" s="5" t="s">
        <v>3301</v>
      </c>
      <c r="R13" s="5" t="s">
        <v>223</v>
      </c>
      <c r="S13" s="5" t="s">
        <v>224</v>
      </c>
      <c r="T13" s="5" t="s">
        <v>304</v>
      </c>
      <c r="U13" s="5" t="s">
        <v>2094</v>
      </c>
      <c r="V13" s="5" t="s">
        <v>43</v>
      </c>
      <c r="W13" s="5" t="s">
        <v>189</v>
      </c>
      <c r="X13" s="5" t="s">
        <v>225</v>
      </c>
      <c r="Y13" s="6" t="s">
        <v>169</v>
      </c>
      <c r="Z13" s="7">
        <v>7000000</v>
      </c>
      <c r="AA13" s="5" t="s">
        <v>226</v>
      </c>
      <c r="AB13" s="5" t="s">
        <v>227</v>
      </c>
      <c r="AC13" s="5" t="s">
        <v>228</v>
      </c>
      <c r="AD13" s="5" t="s">
        <v>229</v>
      </c>
      <c r="AE13" s="5" t="s">
        <v>230</v>
      </c>
      <c r="AF13" s="5" t="s">
        <v>231</v>
      </c>
      <c r="AG13" s="5" t="s">
        <v>232</v>
      </c>
      <c r="AH13" s="5" t="s">
        <v>46</v>
      </c>
      <c r="AI13" s="5" t="s">
        <v>46</v>
      </c>
      <c r="AJ13" s="15" t="s">
        <v>46</v>
      </c>
    </row>
    <row r="14" spans="1:36" ht="15" hidden="1" customHeight="1" x14ac:dyDescent="0.3">
      <c r="A14" s="11">
        <v>113645</v>
      </c>
      <c r="B14" s="5" t="s">
        <v>233</v>
      </c>
      <c r="C14" s="12">
        <v>4</v>
      </c>
      <c r="D14" s="6">
        <v>125639</v>
      </c>
      <c r="E14" s="12" t="s">
        <v>108</v>
      </c>
      <c r="F14" s="5" t="s">
        <v>222</v>
      </c>
      <c r="G14" s="40" t="s">
        <v>2539</v>
      </c>
      <c r="H14" s="6">
        <v>6</v>
      </c>
      <c r="I14" s="6">
        <v>3</v>
      </c>
      <c r="J14" s="12">
        <v>2289</v>
      </c>
      <c r="K14" s="12" t="s">
        <v>2065</v>
      </c>
      <c r="L14" s="13" t="s">
        <v>151</v>
      </c>
      <c r="M14" s="5" t="s">
        <v>152</v>
      </c>
      <c r="N14" s="5" t="s">
        <v>153</v>
      </c>
      <c r="O14" s="14">
        <v>126000000</v>
      </c>
      <c r="P14" s="5" t="s">
        <v>2755</v>
      </c>
      <c r="Q14" s="5" t="s">
        <v>3301</v>
      </c>
      <c r="R14" s="5" t="s">
        <v>223</v>
      </c>
      <c r="S14" s="5" t="s">
        <v>234</v>
      </c>
      <c r="T14" s="5" t="s">
        <v>304</v>
      </c>
      <c r="U14" s="5" t="s">
        <v>2093</v>
      </c>
      <c r="V14" s="5" t="s">
        <v>72</v>
      </c>
      <c r="W14" s="5" t="s">
        <v>189</v>
      </c>
      <c r="X14" s="5" t="s">
        <v>225</v>
      </c>
      <c r="Y14" s="6" t="s">
        <v>169</v>
      </c>
      <c r="Z14" s="7">
        <v>7000000</v>
      </c>
      <c r="AA14" s="5" t="s">
        <v>226</v>
      </c>
      <c r="AB14" s="5" t="s">
        <v>227</v>
      </c>
      <c r="AC14" s="5" t="s">
        <v>228</v>
      </c>
      <c r="AD14" s="5" t="s">
        <v>229</v>
      </c>
      <c r="AE14" s="5" t="s">
        <v>230</v>
      </c>
      <c r="AF14" s="5" t="s">
        <v>231</v>
      </c>
      <c r="AG14" s="5" t="s">
        <v>232</v>
      </c>
      <c r="AH14" s="5" t="s">
        <v>46</v>
      </c>
      <c r="AI14" s="5" t="s">
        <v>46</v>
      </c>
      <c r="AJ14" s="15" t="s">
        <v>46</v>
      </c>
    </row>
    <row r="15" spans="1:36" ht="15" hidden="1" customHeight="1" x14ac:dyDescent="0.3">
      <c r="A15" s="11">
        <v>113648</v>
      </c>
      <c r="B15" s="5" t="s">
        <v>34</v>
      </c>
      <c r="C15" s="12">
        <v>1</v>
      </c>
      <c r="D15" s="6">
        <v>124922</v>
      </c>
      <c r="E15" s="12" t="s">
        <v>35</v>
      </c>
      <c r="F15" s="5" t="s">
        <v>235</v>
      </c>
      <c r="G15" s="40" t="s">
        <v>2540</v>
      </c>
      <c r="H15" s="6">
        <v>6</v>
      </c>
      <c r="I15" s="6">
        <v>1</v>
      </c>
      <c r="J15" s="12">
        <v>2289</v>
      </c>
      <c r="K15" s="12" t="s">
        <v>2065</v>
      </c>
      <c r="L15" s="13" t="s">
        <v>151</v>
      </c>
      <c r="M15" s="5" t="s">
        <v>152</v>
      </c>
      <c r="N15" s="5" t="s">
        <v>153</v>
      </c>
      <c r="O15" s="14">
        <v>54000000</v>
      </c>
      <c r="P15" s="5" t="s">
        <v>2755</v>
      </c>
      <c r="Q15" s="5" t="s">
        <v>3301</v>
      </c>
      <c r="R15" s="5" t="s">
        <v>236</v>
      </c>
      <c r="S15" s="5" t="s">
        <v>237</v>
      </c>
      <c r="T15" s="5" t="s">
        <v>304</v>
      </c>
      <c r="U15" s="5" t="s">
        <v>2095</v>
      </c>
      <c r="V15" s="5" t="s">
        <v>134</v>
      </c>
      <c r="W15" s="5" t="s">
        <v>238</v>
      </c>
      <c r="X15" s="5" t="s">
        <v>239</v>
      </c>
      <c r="Y15" s="6" t="s">
        <v>169</v>
      </c>
      <c r="Z15" s="7">
        <v>9000000</v>
      </c>
      <c r="AA15" s="5" t="s">
        <v>159</v>
      </c>
      <c r="AB15" s="5" t="s">
        <v>46</v>
      </c>
      <c r="AC15" s="5" t="s">
        <v>46</v>
      </c>
      <c r="AD15" s="5" t="s">
        <v>46</v>
      </c>
      <c r="AE15" s="5" t="s">
        <v>46</v>
      </c>
      <c r="AF15" s="5" t="s">
        <v>46</v>
      </c>
      <c r="AG15" s="5" t="s">
        <v>46</v>
      </c>
      <c r="AH15" s="5" t="s">
        <v>46</v>
      </c>
      <c r="AI15" s="5" t="s">
        <v>46</v>
      </c>
      <c r="AJ15" s="15" t="s">
        <v>46</v>
      </c>
    </row>
    <row r="16" spans="1:36" ht="15" hidden="1" customHeight="1" x14ac:dyDescent="0.3">
      <c r="A16" s="11">
        <v>113653</v>
      </c>
      <c r="B16" s="5" t="s">
        <v>34</v>
      </c>
      <c r="C16" s="12">
        <v>1</v>
      </c>
      <c r="D16" s="6">
        <v>124937</v>
      </c>
      <c r="E16" s="12" t="s">
        <v>35</v>
      </c>
      <c r="F16" s="5" t="s">
        <v>240</v>
      </c>
      <c r="G16" s="40" t="s">
        <v>2541</v>
      </c>
      <c r="H16" s="6">
        <v>6</v>
      </c>
      <c r="I16" s="6">
        <v>1</v>
      </c>
      <c r="J16" s="12">
        <v>2289</v>
      </c>
      <c r="K16" s="12" t="s">
        <v>2065</v>
      </c>
      <c r="L16" s="13" t="s">
        <v>151</v>
      </c>
      <c r="M16" s="5" t="s">
        <v>152</v>
      </c>
      <c r="N16" s="5" t="s">
        <v>153</v>
      </c>
      <c r="O16" s="14">
        <v>60000000</v>
      </c>
      <c r="P16" s="5" t="s">
        <v>2755</v>
      </c>
      <c r="Q16" s="5" t="s">
        <v>3301</v>
      </c>
      <c r="R16" s="5" t="s">
        <v>241</v>
      </c>
      <c r="S16" s="5" t="s">
        <v>242</v>
      </c>
      <c r="T16" s="5" t="s">
        <v>304</v>
      </c>
      <c r="U16" s="5" t="s">
        <v>134</v>
      </c>
      <c r="V16" s="5" t="s">
        <v>243</v>
      </c>
      <c r="W16" s="5" t="s">
        <v>238</v>
      </c>
      <c r="X16" s="5" t="s">
        <v>239</v>
      </c>
      <c r="Y16" s="6" t="s">
        <v>169</v>
      </c>
      <c r="Z16" s="7">
        <v>10000000</v>
      </c>
      <c r="AA16" s="5" t="s">
        <v>244</v>
      </c>
      <c r="AB16" s="5" t="s">
        <v>245</v>
      </c>
      <c r="AC16" s="5" t="s">
        <v>246</v>
      </c>
      <c r="AD16" s="5" t="s">
        <v>247</v>
      </c>
      <c r="AE16" s="5" t="s">
        <v>248</v>
      </c>
      <c r="AF16" s="5" t="s">
        <v>249</v>
      </c>
      <c r="AG16" s="5" t="s">
        <v>209</v>
      </c>
      <c r="AH16" s="5" t="s">
        <v>176</v>
      </c>
      <c r="AI16" s="5" t="s">
        <v>46</v>
      </c>
      <c r="AJ16" s="15" t="s">
        <v>46</v>
      </c>
    </row>
    <row r="17" spans="1:36" ht="15" hidden="1" customHeight="1" x14ac:dyDescent="0.3">
      <c r="A17" s="11">
        <v>118718</v>
      </c>
      <c r="B17" s="5" t="s">
        <v>34</v>
      </c>
      <c r="C17" s="12">
        <v>1</v>
      </c>
      <c r="D17" s="6">
        <v>124965</v>
      </c>
      <c r="E17" s="12" t="s">
        <v>35</v>
      </c>
      <c r="F17" s="5" t="s">
        <v>186</v>
      </c>
      <c r="G17" s="40" t="s">
        <v>2542</v>
      </c>
      <c r="H17" s="6">
        <v>6</v>
      </c>
      <c r="I17" s="6">
        <v>3</v>
      </c>
      <c r="J17" s="12">
        <v>2289</v>
      </c>
      <c r="K17" s="12" t="s">
        <v>2065</v>
      </c>
      <c r="L17" s="13" t="s">
        <v>151</v>
      </c>
      <c r="M17" s="5" t="s">
        <v>152</v>
      </c>
      <c r="N17" s="5" t="s">
        <v>153</v>
      </c>
      <c r="O17" s="14">
        <v>131400000</v>
      </c>
      <c r="P17" s="5" t="s">
        <v>2755</v>
      </c>
      <c r="Q17" s="5" t="s">
        <v>3301</v>
      </c>
      <c r="R17" s="5" t="s">
        <v>187</v>
      </c>
      <c r="S17" s="5" t="s">
        <v>188</v>
      </c>
      <c r="T17" s="5" t="s">
        <v>304</v>
      </c>
      <c r="U17" s="5" t="s">
        <v>2094</v>
      </c>
      <c r="V17" s="5" t="s">
        <v>43</v>
      </c>
      <c r="W17" s="5" t="s">
        <v>189</v>
      </c>
      <c r="X17" s="5" t="s">
        <v>190</v>
      </c>
      <c r="Y17" s="6" t="s">
        <v>169</v>
      </c>
      <c r="Z17" s="7">
        <v>7300000</v>
      </c>
      <c r="AA17" s="5" t="s">
        <v>191</v>
      </c>
      <c r="AB17" s="5" t="s">
        <v>192</v>
      </c>
      <c r="AC17" s="5" t="s">
        <v>193</v>
      </c>
      <c r="AD17" s="5" t="s">
        <v>194</v>
      </c>
      <c r="AE17" s="5" t="s">
        <v>195</v>
      </c>
      <c r="AF17" s="5" t="s">
        <v>196</v>
      </c>
      <c r="AG17" s="5" t="s">
        <v>176</v>
      </c>
      <c r="AH17" s="5" t="s">
        <v>46</v>
      </c>
      <c r="AI17" s="5" t="s">
        <v>46</v>
      </c>
      <c r="AJ17" s="15" t="s">
        <v>46</v>
      </c>
    </row>
    <row r="18" spans="1:36" ht="15" hidden="1" customHeight="1" x14ac:dyDescent="0.3">
      <c r="A18" s="11">
        <v>79625</v>
      </c>
      <c r="B18" s="5" t="s">
        <v>34</v>
      </c>
      <c r="C18" s="12">
        <v>2</v>
      </c>
      <c r="D18" s="6">
        <v>125222</v>
      </c>
      <c r="E18" s="12" t="s">
        <v>108</v>
      </c>
      <c r="F18" s="5" t="s">
        <v>302</v>
      </c>
      <c r="G18" s="40" t="s">
        <v>2543</v>
      </c>
      <c r="H18" s="6">
        <v>6</v>
      </c>
      <c r="I18" s="6">
        <v>1</v>
      </c>
      <c r="J18" s="12">
        <v>2289</v>
      </c>
      <c r="K18" s="12" t="s">
        <v>2065</v>
      </c>
      <c r="L18" s="13" t="s">
        <v>151</v>
      </c>
      <c r="M18" s="5" t="s">
        <v>152</v>
      </c>
      <c r="N18" s="5" t="s">
        <v>153</v>
      </c>
      <c r="O18" s="14">
        <v>50400000</v>
      </c>
      <c r="P18" s="5" t="s">
        <v>2755</v>
      </c>
      <c r="Q18" s="5" t="s">
        <v>3301</v>
      </c>
      <c r="R18" s="5" t="s">
        <v>303</v>
      </c>
      <c r="S18" s="5" t="s">
        <v>3317</v>
      </c>
      <c r="T18" s="5" t="s">
        <v>304</v>
      </c>
      <c r="U18" s="5" t="s">
        <v>2090</v>
      </c>
      <c r="V18" s="5" t="s">
        <v>305</v>
      </c>
      <c r="W18" s="5" t="s">
        <v>306</v>
      </c>
      <c r="X18" s="5" t="s">
        <v>307</v>
      </c>
      <c r="Y18" s="6" t="s">
        <v>169</v>
      </c>
      <c r="Z18" s="7">
        <v>8400000</v>
      </c>
      <c r="AA18" s="5" t="s">
        <v>308</v>
      </c>
      <c r="AB18" s="5" t="s">
        <v>309</v>
      </c>
      <c r="AC18" s="5" t="s">
        <v>310</v>
      </c>
      <c r="AD18" s="5" t="s">
        <v>311</v>
      </c>
      <c r="AE18" s="5" t="s">
        <v>312</v>
      </c>
      <c r="AF18" s="5" t="s">
        <v>313</v>
      </c>
      <c r="AG18" s="5" t="s">
        <v>314</v>
      </c>
      <c r="AH18" s="5" t="s">
        <v>315</v>
      </c>
      <c r="AI18" s="5" t="s">
        <v>46</v>
      </c>
      <c r="AJ18" s="15" t="s">
        <v>46</v>
      </c>
    </row>
    <row r="19" spans="1:36" ht="15" hidden="1" customHeight="1" x14ac:dyDescent="0.3">
      <c r="A19" s="11">
        <v>111642</v>
      </c>
      <c r="B19" s="5" t="s">
        <v>34</v>
      </c>
      <c r="C19" s="12">
        <v>3</v>
      </c>
      <c r="D19" s="6">
        <v>125162</v>
      </c>
      <c r="E19" s="12" t="s">
        <v>35</v>
      </c>
      <c r="F19" s="5" t="s">
        <v>431</v>
      </c>
      <c r="G19" s="40" t="s">
        <v>2544</v>
      </c>
      <c r="H19" s="6">
        <v>6</v>
      </c>
      <c r="I19" s="6">
        <v>1</v>
      </c>
      <c r="J19" s="12">
        <v>2289</v>
      </c>
      <c r="K19" s="12" t="s">
        <v>2065</v>
      </c>
      <c r="L19" s="13" t="s">
        <v>151</v>
      </c>
      <c r="M19" s="5" t="s">
        <v>152</v>
      </c>
      <c r="N19" s="5" t="s">
        <v>153</v>
      </c>
      <c r="O19" s="14">
        <v>39000000</v>
      </c>
      <c r="P19" s="5" t="s">
        <v>2755</v>
      </c>
      <c r="Q19" s="5" t="s">
        <v>3301</v>
      </c>
      <c r="R19" s="5" t="s">
        <v>432</v>
      </c>
      <c r="S19" s="5" t="s">
        <v>433</v>
      </c>
      <c r="T19" s="5" t="s">
        <v>304</v>
      </c>
      <c r="U19" s="5" t="s">
        <v>2093</v>
      </c>
      <c r="V19" s="5" t="s">
        <v>72</v>
      </c>
      <c r="W19" s="5" t="s">
        <v>434</v>
      </c>
      <c r="X19" s="5" t="s">
        <v>184</v>
      </c>
      <c r="Y19" s="6" t="s">
        <v>169</v>
      </c>
      <c r="Z19" s="7">
        <v>6500000</v>
      </c>
      <c r="AA19" s="5" t="s">
        <v>435</v>
      </c>
      <c r="AB19" s="5" t="s">
        <v>436</v>
      </c>
      <c r="AC19" s="5" t="s">
        <v>437</v>
      </c>
      <c r="AD19" s="5" t="s">
        <v>438</v>
      </c>
      <c r="AE19" s="5" t="s">
        <v>315</v>
      </c>
      <c r="AF19" s="5" t="s">
        <v>46</v>
      </c>
      <c r="AG19" s="5" t="s">
        <v>46</v>
      </c>
      <c r="AH19" s="5" t="s">
        <v>46</v>
      </c>
      <c r="AI19" s="5" t="s">
        <v>46</v>
      </c>
      <c r="AJ19" s="15" t="s">
        <v>46</v>
      </c>
    </row>
    <row r="20" spans="1:36" ht="15" hidden="1" customHeight="1" x14ac:dyDescent="0.3">
      <c r="A20" s="11">
        <v>120602</v>
      </c>
      <c r="B20" s="5" t="s">
        <v>479</v>
      </c>
      <c r="C20" s="12">
        <v>15</v>
      </c>
      <c r="D20" s="6">
        <v>131330</v>
      </c>
      <c r="E20" s="12" t="s">
        <v>35</v>
      </c>
      <c r="F20" s="5" t="s">
        <v>480</v>
      </c>
      <c r="G20" s="40" t="s">
        <v>2545</v>
      </c>
      <c r="H20" s="6">
        <v>6</v>
      </c>
      <c r="I20" s="6">
        <v>1</v>
      </c>
      <c r="J20" s="12">
        <v>2289</v>
      </c>
      <c r="K20" s="12" t="s">
        <v>2065</v>
      </c>
      <c r="L20" s="13" t="s">
        <v>151</v>
      </c>
      <c r="M20" s="5" t="s">
        <v>152</v>
      </c>
      <c r="N20" s="5" t="s">
        <v>153</v>
      </c>
      <c r="O20" s="14">
        <v>33600000</v>
      </c>
      <c r="P20" s="5" t="s">
        <v>2755</v>
      </c>
      <c r="Q20" s="5" t="s">
        <v>3301</v>
      </c>
      <c r="R20" s="5" t="s">
        <v>481</v>
      </c>
      <c r="S20" s="5" t="s">
        <v>1639</v>
      </c>
      <c r="T20" s="5" t="s">
        <v>304</v>
      </c>
      <c r="U20" s="5" t="s">
        <v>2091</v>
      </c>
      <c r="V20" s="5" t="s">
        <v>2099</v>
      </c>
      <c r="W20" s="5" t="s">
        <v>482</v>
      </c>
      <c r="X20" s="5" t="s">
        <v>483</v>
      </c>
      <c r="Y20" s="6" t="s">
        <v>62</v>
      </c>
      <c r="Z20" s="7">
        <v>5600000</v>
      </c>
      <c r="AA20" s="5" t="s">
        <v>484</v>
      </c>
      <c r="AB20" s="5" t="s">
        <v>485</v>
      </c>
      <c r="AC20" s="5" t="s">
        <v>486</v>
      </c>
      <c r="AD20" s="5" t="s">
        <v>487</v>
      </c>
      <c r="AE20" s="5" t="s">
        <v>477</v>
      </c>
      <c r="AF20" s="5" t="s">
        <v>488</v>
      </c>
      <c r="AG20" s="5" t="s">
        <v>46</v>
      </c>
      <c r="AH20" s="5" t="s">
        <v>46</v>
      </c>
      <c r="AI20" s="5" t="s">
        <v>46</v>
      </c>
      <c r="AJ20" s="15" t="s">
        <v>46</v>
      </c>
    </row>
    <row r="21" spans="1:36" ht="15" hidden="1" customHeight="1" x14ac:dyDescent="0.3">
      <c r="A21" s="11">
        <v>113643</v>
      </c>
      <c r="B21" s="5" t="s">
        <v>34</v>
      </c>
      <c r="C21" s="12">
        <v>3</v>
      </c>
      <c r="D21" s="6">
        <v>125166</v>
      </c>
      <c r="E21" s="12" t="s">
        <v>35</v>
      </c>
      <c r="F21" s="5" t="s">
        <v>489</v>
      </c>
      <c r="G21" s="40" t="s">
        <v>2546</v>
      </c>
      <c r="H21" s="6">
        <v>6</v>
      </c>
      <c r="I21" s="6">
        <v>1</v>
      </c>
      <c r="J21" s="12">
        <v>2289</v>
      </c>
      <c r="K21" s="12" t="s">
        <v>2065</v>
      </c>
      <c r="L21" s="13" t="s">
        <v>151</v>
      </c>
      <c r="M21" s="5" t="s">
        <v>152</v>
      </c>
      <c r="N21" s="5" t="s">
        <v>153</v>
      </c>
      <c r="O21" s="14">
        <v>29490000</v>
      </c>
      <c r="P21" s="5" t="s">
        <v>2755</v>
      </c>
      <c r="Q21" s="5" t="s">
        <v>3301</v>
      </c>
      <c r="R21" s="5" t="s">
        <v>490</v>
      </c>
      <c r="S21" s="5" t="s">
        <v>491</v>
      </c>
      <c r="T21" s="5" t="s">
        <v>319</v>
      </c>
      <c r="U21" s="5" t="s">
        <v>259</v>
      </c>
      <c r="V21" s="5" t="s">
        <v>260</v>
      </c>
      <c r="W21" s="5" t="s">
        <v>492</v>
      </c>
      <c r="X21" s="5" t="s">
        <v>262</v>
      </c>
      <c r="Y21" s="6" t="s">
        <v>169</v>
      </c>
      <c r="Z21" s="7">
        <v>4915000</v>
      </c>
      <c r="AA21" s="5" t="s">
        <v>493</v>
      </c>
      <c r="AB21" s="5" t="s">
        <v>494</v>
      </c>
      <c r="AC21" s="5" t="s">
        <v>495</v>
      </c>
      <c r="AD21" s="5" t="s">
        <v>496</v>
      </c>
      <c r="AE21" s="5" t="s">
        <v>497</v>
      </c>
      <c r="AF21" s="5" t="s">
        <v>46</v>
      </c>
      <c r="AG21" s="5" t="s">
        <v>46</v>
      </c>
      <c r="AH21" s="5" t="s">
        <v>46</v>
      </c>
      <c r="AI21" s="5" t="s">
        <v>46</v>
      </c>
      <c r="AJ21" s="15" t="s">
        <v>46</v>
      </c>
    </row>
    <row r="22" spans="1:36" ht="15" hidden="1" customHeight="1" x14ac:dyDescent="0.3">
      <c r="A22" s="11">
        <v>118637</v>
      </c>
      <c r="B22" s="5" t="s">
        <v>34</v>
      </c>
      <c r="C22" s="12">
        <v>3</v>
      </c>
      <c r="D22" s="6">
        <v>125185</v>
      </c>
      <c r="E22" s="12" t="s">
        <v>35</v>
      </c>
      <c r="F22" s="5" t="s">
        <v>498</v>
      </c>
      <c r="G22" s="40" t="s">
        <v>2547</v>
      </c>
      <c r="H22" s="6">
        <v>6</v>
      </c>
      <c r="I22" s="6">
        <v>1</v>
      </c>
      <c r="J22" s="12">
        <v>2289</v>
      </c>
      <c r="K22" s="12" t="s">
        <v>2065</v>
      </c>
      <c r="L22" s="13" t="s">
        <v>151</v>
      </c>
      <c r="M22" s="5" t="s">
        <v>152</v>
      </c>
      <c r="N22" s="5" t="s">
        <v>153</v>
      </c>
      <c r="O22" s="14">
        <v>18150000</v>
      </c>
      <c r="P22" s="5" t="s">
        <v>2755</v>
      </c>
      <c r="Q22" s="5" t="s">
        <v>3301</v>
      </c>
      <c r="R22" s="5" t="s">
        <v>499</v>
      </c>
      <c r="S22" s="5" t="s">
        <v>500</v>
      </c>
      <c r="T22" s="5" t="s">
        <v>319</v>
      </c>
      <c r="U22" s="5" t="s">
        <v>58</v>
      </c>
      <c r="V22" s="5" t="s">
        <v>59</v>
      </c>
      <c r="W22" s="5" t="s">
        <v>183</v>
      </c>
      <c r="X22" s="5" t="s">
        <v>61</v>
      </c>
      <c r="Y22" s="6" t="s">
        <v>169</v>
      </c>
      <c r="Z22" s="7">
        <v>3025000</v>
      </c>
      <c r="AA22" s="5" t="s">
        <v>501</v>
      </c>
      <c r="AB22" s="5" t="s">
        <v>502</v>
      </c>
      <c r="AC22" s="5" t="s">
        <v>503</v>
      </c>
      <c r="AD22" s="5" t="s">
        <v>504</v>
      </c>
      <c r="AE22" s="5" t="s">
        <v>505</v>
      </c>
      <c r="AF22" s="5" t="s">
        <v>176</v>
      </c>
      <c r="AG22" s="5" t="s">
        <v>46</v>
      </c>
      <c r="AH22" s="5" t="s">
        <v>46</v>
      </c>
      <c r="AI22" s="5" t="s">
        <v>46</v>
      </c>
      <c r="AJ22" s="15" t="s">
        <v>46</v>
      </c>
    </row>
    <row r="23" spans="1:36" ht="15" hidden="1" customHeight="1" x14ac:dyDescent="0.3">
      <c r="A23" s="11">
        <v>110279</v>
      </c>
      <c r="B23" s="5" t="s">
        <v>233</v>
      </c>
      <c r="C23" s="12">
        <v>4</v>
      </c>
      <c r="D23" s="6">
        <v>125638</v>
      </c>
      <c r="E23" s="12" t="s">
        <v>108</v>
      </c>
      <c r="F23" s="5" t="s">
        <v>608</v>
      </c>
      <c r="G23" s="40" t="s">
        <v>2548</v>
      </c>
      <c r="H23" s="6">
        <v>6</v>
      </c>
      <c r="I23" s="6">
        <v>1</v>
      </c>
      <c r="J23" s="12">
        <v>2289</v>
      </c>
      <c r="K23" s="12" t="s">
        <v>2065</v>
      </c>
      <c r="L23" s="13" t="s">
        <v>151</v>
      </c>
      <c r="M23" s="5" t="s">
        <v>152</v>
      </c>
      <c r="N23" s="5" t="s">
        <v>153</v>
      </c>
      <c r="O23" s="14">
        <v>25200000</v>
      </c>
      <c r="P23" s="5" t="s">
        <v>2755</v>
      </c>
      <c r="Q23" s="5" t="s">
        <v>3301</v>
      </c>
      <c r="R23" s="5" t="s">
        <v>609</v>
      </c>
      <c r="S23" s="5" t="s">
        <v>610</v>
      </c>
      <c r="T23" s="5" t="s">
        <v>319</v>
      </c>
      <c r="U23" s="5" t="s">
        <v>320</v>
      </c>
      <c r="V23" s="5" t="s">
        <v>321</v>
      </c>
      <c r="W23" s="5" t="s">
        <v>611</v>
      </c>
      <c r="X23" s="5" t="s">
        <v>273</v>
      </c>
      <c r="Y23" s="6" t="s">
        <v>169</v>
      </c>
      <c r="Z23" s="7">
        <v>4200000</v>
      </c>
      <c r="AA23" s="5" t="s">
        <v>159</v>
      </c>
      <c r="AB23" s="5" t="s">
        <v>46</v>
      </c>
      <c r="AC23" s="5" t="s">
        <v>46</v>
      </c>
      <c r="AD23" s="5" t="s">
        <v>46</v>
      </c>
      <c r="AE23" s="5" t="s">
        <v>46</v>
      </c>
      <c r="AF23" s="5" t="s">
        <v>46</v>
      </c>
      <c r="AG23" s="5" t="s">
        <v>46</v>
      </c>
      <c r="AH23" s="5" t="s">
        <v>46</v>
      </c>
      <c r="AI23" s="5" t="s">
        <v>46</v>
      </c>
      <c r="AJ23" s="15" t="s">
        <v>46</v>
      </c>
    </row>
    <row r="24" spans="1:36" ht="15" hidden="1" customHeight="1" x14ac:dyDescent="0.3">
      <c r="A24" s="11">
        <v>114280</v>
      </c>
      <c r="B24" s="5" t="s">
        <v>233</v>
      </c>
      <c r="C24" s="12">
        <v>4</v>
      </c>
      <c r="D24" s="6">
        <v>125640</v>
      </c>
      <c r="E24" s="12" t="s">
        <v>108</v>
      </c>
      <c r="F24" s="5" t="s">
        <v>480</v>
      </c>
      <c r="G24" s="40" t="s">
        <v>2549</v>
      </c>
      <c r="H24" s="6">
        <v>6</v>
      </c>
      <c r="I24" s="6">
        <v>1</v>
      </c>
      <c r="J24" s="12">
        <v>2289</v>
      </c>
      <c r="K24" s="12" t="s">
        <v>2065</v>
      </c>
      <c r="L24" s="13" t="s">
        <v>151</v>
      </c>
      <c r="M24" s="5" t="s">
        <v>152</v>
      </c>
      <c r="N24" s="5" t="s">
        <v>153</v>
      </c>
      <c r="O24" s="14">
        <v>30240000</v>
      </c>
      <c r="P24" s="5" t="s">
        <v>2755</v>
      </c>
      <c r="Q24" s="5" t="s">
        <v>3301</v>
      </c>
      <c r="R24" s="5" t="s">
        <v>612</v>
      </c>
      <c r="S24" s="26" t="s">
        <v>613</v>
      </c>
      <c r="T24" s="5" t="s">
        <v>304</v>
      </c>
      <c r="U24" s="5" t="s">
        <v>2092</v>
      </c>
      <c r="V24" s="5" t="s">
        <v>2100</v>
      </c>
      <c r="W24" s="5" t="s">
        <v>614</v>
      </c>
      <c r="X24" s="5" t="s">
        <v>157</v>
      </c>
      <c r="Y24" s="6" t="s">
        <v>158</v>
      </c>
      <c r="Z24" s="7">
        <v>5040000</v>
      </c>
      <c r="AA24" s="5" t="s">
        <v>159</v>
      </c>
      <c r="AB24" s="5" t="s">
        <v>46</v>
      </c>
      <c r="AC24" s="5" t="s">
        <v>46</v>
      </c>
      <c r="AD24" s="5" t="s">
        <v>46</v>
      </c>
      <c r="AE24" s="5" t="s">
        <v>46</v>
      </c>
      <c r="AF24" s="5" t="s">
        <v>46</v>
      </c>
      <c r="AG24" s="5" t="s">
        <v>46</v>
      </c>
      <c r="AH24" s="5" t="s">
        <v>46</v>
      </c>
      <c r="AI24" s="5" t="s">
        <v>46</v>
      </c>
      <c r="AJ24" s="15" t="s">
        <v>46</v>
      </c>
    </row>
    <row r="25" spans="1:36" ht="15" hidden="1" customHeight="1" x14ac:dyDescent="0.3">
      <c r="A25" s="11">
        <v>103913</v>
      </c>
      <c r="B25" s="5" t="s">
        <v>233</v>
      </c>
      <c r="C25" s="12">
        <v>4</v>
      </c>
      <c r="D25" s="6">
        <v>125641</v>
      </c>
      <c r="E25" s="12" t="s">
        <v>108</v>
      </c>
      <c r="F25" s="5" t="s">
        <v>222</v>
      </c>
      <c r="G25" s="40" t="s">
        <v>2550</v>
      </c>
      <c r="H25" s="6">
        <v>6</v>
      </c>
      <c r="I25" s="6">
        <v>1</v>
      </c>
      <c r="J25" s="12">
        <v>2289</v>
      </c>
      <c r="K25" s="12" t="s">
        <v>2065</v>
      </c>
      <c r="L25" s="13" t="s">
        <v>151</v>
      </c>
      <c r="M25" s="5" t="s">
        <v>152</v>
      </c>
      <c r="N25" s="5" t="s">
        <v>153</v>
      </c>
      <c r="O25" s="14">
        <v>42000000</v>
      </c>
      <c r="P25" s="5" t="s">
        <v>2755</v>
      </c>
      <c r="Q25" s="5" t="s">
        <v>3301</v>
      </c>
      <c r="R25" s="5" t="s">
        <v>187</v>
      </c>
      <c r="S25" s="5" t="s">
        <v>188</v>
      </c>
      <c r="T25" s="5" t="s">
        <v>304</v>
      </c>
      <c r="U25" s="5" t="s">
        <v>2094</v>
      </c>
      <c r="V25" s="5" t="s">
        <v>43</v>
      </c>
      <c r="W25" s="5" t="s">
        <v>615</v>
      </c>
      <c r="X25" s="5" t="s">
        <v>190</v>
      </c>
      <c r="Y25" s="6" t="s">
        <v>169</v>
      </c>
      <c r="Z25" s="7">
        <v>7000000</v>
      </c>
      <c r="AA25" s="5" t="s">
        <v>616</v>
      </c>
      <c r="AB25" s="5" t="s">
        <v>617</v>
      </c>
      <c r="AC25" s="5" t="s">
        <v>618</v>
      </c>
      <c r="AD25" s="5" t="s">
        <v>247</v>
      </c>
      <c r="AE25" s="5" t="s">
        <v>249</v>
      </c>
      <c r="AF25" s="5" t="s">
        <v>619</v>
      </c>
      <c r="AG25" s="5" t="s">
        <v>620</v>
      </c>
      <c r="AH25" s="5" t="s">
        <v>46</v>
      </c>
      <c r="AI25" s="5" t="s">
        <v>46</v>
      </c>
      <c r="AJ25" s="15" t="s">
        <v>46</v>
      </c>
    </row>
    <row r="26" spans="1:36" ht="15" hidden="1" customHeight="1" x14ac:dyDescent="0.3">
      <c r="A26" s="11">
        <v>111009</v>
      </c>
      <c r="B26" s="5" t="s">
        <v>233</v>
      </c>
      <c r="C26" s="12">
        <v>5</v>
      </c>
      <c r="D26" s="6">
        <v>126378</v>
      </c>
      <c r="E26" s="12" t="s">
        <v>35</v>
      </c>
      <c r="F26" s="5" t="s">
        <v>967</v>
      </c>
      <c r="G26" s="40" t="s">
        <v>2551</v>
      </c>
      <c r="H26" s="6">
        <v>6</v>
      </c>
      <c r="I26" s="6">
        <v>1</v>
      </c>
      <c r="J26" s="12">
        <v>2289</v>
      </c>
      <c r="K26" s="12" t="s">
        <v>2065</v>
      </c>
      <c r="L26" s="13" t="s">
        <v>151</v>
      </c>
      <c r="M26" s="5" t="s">
        <v>152</v>
      </c>
      <c r="N26" s="5" t="s">
        <v>153</v>
      </c>
      <c r="O26" s="14">
        <v>13860000</v>
      </c>
      <c r="P26" s="5" t="s">
        <v>2755</v>
      </c>
      <c r="Q26" s="5" t="s">
        <v>3301</v>
      </c>
      <c r="R26" s="5" t="s">
        <v>968</v>
      </c>
      <c r="S26" s="5" t="s">
        <v>969</v>
      </c>
      <c r="T26" s="5" t="s">
        <v>319</v>
      </c>
      <c r="U26" s="5" t="s">
        <v>674</v>
      </c>
      <c r="V26" s="5" t="s">
        <v>675</v>
      </c>
      <c r="W26" s="5" t="s">
        <v>522</v>
      </c>
      <c r="X26" s="5" t="s">
        <v>184</v>
      </c>
      <c r="Y26" s="6" t="s">
        <v>169</v>
      </c>
      <c r="Z26" s="7">
        <v>2310000</v>
      </c>
      <c r="AA26" s="5" t="s">
        <v>159</v>
      </c>
      <c r="AB26" s="5" t="s">
        <v>46</v>
      </c>
      <c r="AC26" s="5" t="s">
        <v>46</v>
      </c>
      <c r="AD26" s="5" t="s">
        <v>46</v>
      </c>
      <c r="AE26" s="5" t="s">
        <v>46</v>
      </c>
      <c r="AF26" s="5" t="s">
        <v>46</v>
      </c>
      <c r="AG26" s="5" t="s">
        <v>46</v>
      </c>
      <c r="AH26" s="5" t="s">
        <v>46</v>
      </c>
      <c r="AI26" s="5" t="s">
        <v>46</v>
      </c>
      <c r="AJ26" s="15" t="s">
        <v>46</v>
      </c>
    </row>
    <row r="27" spans="1:36" ht="15" hidden="1" customHeight="1" x14ac:dyDescent="0.3">
      <c r="A27" s="11">
        <v>118186</v>
      </c>
      <c r="B27" s="5" t="s">
        <v>233</v>
      </c>
      <c r="C27" s="12">
        <v>5</v>
      </c>
      <c r="D27" s="6">
        <v>126401</v>
      </c>
      <c r="E27" s="12" t="s">
        <v>35</v>
      </c>
      <c r="F27" s="5" t="s">
        <v>970</v>
      </c>
      <c r="G27" s="40" t="s">
        <v>2552</v>
      </c>
      <c r="H27" s="6">
        <v>8</v>
      </c>
      <c r="I27" s="6">
        <v>1</v>
      </c>
      <c r="J27" s="12">
        <v>2289</v>
      </c>
      <c r="K27" s="12" t="s">
        <v>2065</v>
      </c>
      <c r="L27" s="13" t="s">
        <v>151</v>
      </c>
      <c r="M27" s="5" t="s">
        <v>152</v>
      </c>
      <c r="N27" s="5" t="s">
        <v>153</v>
      </c>
      <c r="O27" s="14">
        <v>36120000</v>
      </c>
      <c r="P27" s="5" t="s">
        <v>2755</v>
      </c>
      <c r="Q27" s="5" t="s">
        <v>3301</v>
      </c>
      <c r="R27" s="5" t="s">
        <v>971</v>
      </c>
      <c r="S27" s="5" t="s">
        <v>610</v>
      </c>
      <c r="T27" s="5" t="s">
        <v>319</v>
      </c>
      <c r="U27" s="5" t="s">
        <v>320</v>
      </c>
      <c r="V27" s="5" t="s">
        <v>321</v>
      </c>
      <c r="W27" s="5" t="s">
        <v>611</v>
      </c>
      <c r="X27" s="5" t="s">
        <v>972</v>
      </c>
      <c r="Y27" s="6" t="s">
        <v>169</v>
      </c>
      <c r="Z27" s="7">
        <v>4515000</v>
      </c>
      <c r="AA27" s="5" t="s">
        <v>159</v>
      </c>
      <c r="AB27" s="5" t="s">
        <v>46</v>
      </c>
      <c r="AC27" s="5" t="s">
        <v>46</v>
      </c>
      <c r="AD27" s="5" t="s">
        <v>46</v>
      </c>
      <c r="AE27" s="5" t="s">
        <v>46</v>
      </c>
      <c r="AF27" s="5" t="s">
        <v>46</v>
      </c>
      <c r="AG27" s="5" t="s">
        <v>46</v>
      </c>
      <c r="AH27" s="5" t="s">
        <v>46</v>
      </c>
      <c r="AI27" s="5" t="s">
        <v>46</v>
      </c>
      <c r="AJ27" s="15" t="s">
        <v>46</v>
      </c>
    </row>
    <row r="28" spans="1:36" ht="15" hidden="1" customHeight="1" x14ac:dyDescent="0.3">
      <c r="A28" s="11">
        <v>113836</v>
      </c>
      <c r="B28" s="5" t="s">
        <v>233</v>
      </c>
      <c r="C28" s="12">
        <v>5</v>
      </c>
      <c r="D28" s="6">
        <v>126405</v>
      </c>
      <c r="E28" s="12" t="s">
        <v>35</v>
      </c>
      <c r="F28" s="5" t="s">
        <v>973</v>
      </c>
      <c r="G28" s="40" t="s">
        <v>2553</v>
      </c>
      <c r="H28" s="6">
        <v>8</v>
      </c>
      <c r="I28" s="6">
        <v>1</v>
      </c>
      <c r="J28" s="12">
        <v>2289</v>
      </c>
      <c r="K28" s="12" t="s">
        <v>2065</v>
      </c>
      <c r="L28" s="13" t="s">
        <v>151</v>
      </c>
      <c r="M28" s="5" t="s">
        <v>152</v>
      </c>
      <c r="N28" s="5" t="s">
        <v>153</v>
      </c>
      <c r="O28" s="14">
        <v>36640000</v>
      </c>
      <c r="P28" s="5" t="s">
        <v>2755</v>
      </c>
      <c r="Q28" s="5" t="s">
        <v>3301</v>
      </c>
      <c r="R28" s="5" t="s">
        <v>974</v>
      </c>
      <c r="S28" s="5" t="s">
        <v>133</v>
      </c>
      <c r="T28" s="5" t="s">
        <v>319</v>
      </c>
      <c r="U28" s="5" t="s">
        <v>320</v>
      </c>
      <c r="V28" s="5" t="s">
        <v>321</v>
      </c>
      <c r="W28" s="5" t="s">
        <v>611</v>
      </c>
      <c r="X28" s="5" t="s">
        <v>972</v>
      </c>
      <c r="Y28" s="6" t="s">
        <v>846</v>
      </c>
      <c r="Z28" s="7">
        <v>4580000</v>
      </c>
      <c r="AA28" s="5" t="s">
        <v>975</v>
      </c>
      <c r="AB28" s="5" t="s">
        <v>976</v>
      </c>
      <c r="AC28" s="5" t="s">
        <v>977</v>
      </c>
      <c r="AD28" s="5" t="s">
        <v>978</v>
      </c>
      <c r="AE28" s="5" t="s">
        <v>979</v>
      </c>
      <c r="AF28" s="5" t="s">
        <v>980</v>
      </c>
      <c r="AG28" s="5" t="s">
        <v>981</v>
      </c>
      <c r="AH28" s="5" t="s">
        <v>982</v>
      </c>
      <c r="AI28" s="5" t="s">
        <v>983</v>
      </c>
      <c r="AJ28" s="15" t="s">
        <v>46</v>
      </c>
    </row>
    <row r="29" spans="1:36" ht="15" hidden="1" customHeight="1" x14ac:dyDescent="0.3">
      <c r="A29" s="11">
        <v>107760</v>
      </c>
      <c r="B29" s="5" t="s">
        <v>233</v>
      </c>
      <c r="C29" s="12">
        <v>5</v>
      </c>
      <c r="D29" s="6">
        <v>126407</v>
      </c>
      <c r="E29" s="12" t="s">
        <v>35</v>
      </c>
      <c r="F29" s="5" t="s">
        <v>984</v>
      </c>
      <c r="G29" s="40" t="s">
        <v>2554</v>
      </c>
      <c r="H29" s="6">
        <v>8</v>
      </c>
      <c r="I29" s="6">
        <v>2</v>
      </c>
      <c r="J29" s="12">
        <v>2289</v>
      </c>
      <c r="K29" s="12" t="s">
        <v>2065</v>
      </c>
      <c r="L29" s="13" t="s">
        <v>151</v>
      </c>
      <c r="M29" s="5" t="s">
        <v>152</v>
      </c>
      <c r="N29" s="5" t="s">
        <v>153</v>
      </c>
      <c r="O29" s="14">
        <v>92400000</v>
      </c>
      <c r="P29" s="5" t="s">
        <v>2755</v>
      </c>
      <c r="Q29" s="5" t="s">
        <v>3301</v>
      </c>
      <c r="R29" s="5" t="s">
        <v>187</v>
      </c>
      <c r="S29" s="5" t="s">
        <v>188</v>
      </c>
      <c r="T29" s="5" t="s">
        <v>304</v>
      </c>
      <c r="U29" s="5" t="s">
        <v>2091</v>
      </c>
      <c r="V29" s="5" t="s">
        <v>2099</v>
      </c>
      <c r="W29" s="5" t="s">
        <v>189</v>
      </c>
      <c r="X29" s="5" t="s">
        <v>225</v>
      </c>
      <c r="Y29" s="6" t="s">
        <v>169</v>
      </c>
      <c r="Z29" s="7">
        <v>5775000</v>
      </c>
      <c r="AA29" s="5" t="s">
        <v>159</v>
      </c>
      <c r="AB29" s="5" t="s">
        <v>46</v>
      </c>
      <c r="AC29" s="5" t="s">
        <v>46</v>
      </c>
      <c r="AD29" s="5" t="s">
        <v>46</v>
      </c>
      <c r="AE29" s="5" t="s">
        <v>46</v>
      </c>
      <c r="AF29" s="5" t="s">
        <v>46</v>
      </c>
      <c r="AG29" s="5" t="s">
        <v>46</v>
      </c>
      <c r="AH29" s="5" t="s">
        <v>46</v>
      </c>
      <c r="AI29" s="5" t="s">
        <v>46</v>
      </c>
      <c r="AJ29" s="15" t="s">
        <v>46</v>
      </c>
    </row>
    <row r="30" spans="1:36" ht="15" hidden="1" customHeight="1" x14ac:dyDescent="0.3">
      <c r="A30" s="11">
        <v>113292</v>
      </c>
      <c r="B30" s="5" t="s">
        <v>233</v>
      </c>
      <c r="C30" s="12">
        <v>5</v>
      </c>
      <c r="D30" s="6">
        <v>126411</v>
      </c>
      <c r="E30" s="12" t="s">
        <v>35</v>
      </c>
      <c r="F30" s="5" t="s">
        <v>985</v>
      </c>
      <c r="G30" s="40" t="s">
        <v>2555</v>
      </c>
      <c r="H30" s="6">
        <v>8</v>
      </c>
      <c r="I30" s="6">
        <v>2</v>
      </c>
      <c r="J30" s="12">
        <v>2289</v>
      </c>
      <c r="K30" s="12" t="s">
        <v>2065</v>
      </c>
      <c r="L30" s="13" t="s">
        <v>151</v>
      </c>
      <c r="M30" s="5" t="s">
        <v>152</v>
      </c>
      <c r="N30" s="5" t="s">
        <v>153</v>
      </c>
      <c r="O30" s="14">
        <v>109200000</v>
      </c>
      <c r="P30" s="5" t="s">
        <v>2755</v>
      </c>
      <c r="Q30" s="5" t="s">
        <v>3301</v>
      </c>
      <c r="R30" s="5" t="s">
        <v>986</v>
      </c>
      <c r="S30" s="5" t="s">
        <v>987</v>
      </c>
      <c r="T30" s="5" t="s">
        <v>304</v>
      </c>
      <c r="U30" s="5" t="s">
        <v>2093</v>
      </c>
      <c r="V30" s="5" t="s">
        <v>72</v>
      </c>
      <c r="W30" s="5" t="s">
        <v>988</v>
      </c>
      <c r="X30" s="5" t="s">
        <v>190</v>
      </c>
      <c r="Y30" s="6" t="s">
        <v>169</v>
      </c>
      <c r="Z30" s="7">
        <v>6825000</v>
      </c>
      <c r="AA30" s="5" t="s">
        <v>159</v>
      </c>
      <c r="AB30" s="5" t="s">
        <v>46</v>
      </c>
      <c r="AC30" s="5" t="s">
        <v>46</v>
      </c>
      <c r="AD30" s="5" t="s">
        <v>46</v>
      </c>
      <c r="AE30" s="5" t="s">
        <v>46</v>
      </c>
      <c r="AF30" s="5" t="s">
        <v>46</v>
      </c>
      <c r="AG30" s="5" t="s">
        <v>46</v>
      </c>
      <c r="AH30" s="5" t="s">
        <v>46</v>
      </c>
      <c r="AI30" s="5" t="s">
        <v>46</v>
      </c>
      <c r="AJ30" s="15" t="s">
        <v>46</v>
      </c>
    </row>
    <row r="31" spans="1:36" ht="15" hidden="1" customHeight="1" x14ac:dyDescent="0.3">
      <c r="A31" s="11">
        <v>113585</v>
      </c>
      <c r="B31" s="5" t="s">
        <v>233</v>
      </c>
      <c r="C31" s="12">
        <v>5</v>
      </c>
      <c r="D31" s="6">
        <v>126414</v>
      </c>
      <c r="E31" s="12" t="s">
        <v>35</v>
      </c>
      <c r="F31" s="5" t="s">
        <v>989</v>
      </c>
      <c r="G31" s="40" t="s">
        <v>2556</v>
      </c>
      <c r="H31" s="6">
        <v>8</v>
      </c>
      <c r="I31" s="6">
        <v>1</v>
      </c>
      <c r="J31" s="12">
        <v>2289</v>
      </c>
      <c r="K31" s="12" t="s">
        <v>2065</v>
      </c>
      <c r="L31" s="13" t="s">
        <v>151</v>
      </c>
      <c r="M31" s="5" t="s">
        <v>152</v>
      </c>
      <c r="N31" s="5" t="s">
        <v>153</v>
      </c>
      <c r="O31" s="14">
        <v>50400000</v>
      </c>
      <c r="P31" s="5" t="s">
        <v>2755</v>
      </c>
      <c r="Q31" s="5" t="s">
        <v>3301</v>
      </c>
      <c r="R31" s="5" t="s">
        <v>187</v>
      </c>
      <c r="S31" s="5" t="s">
        <v>188</v>
      </c>
      <c r="T31" s="5" t="s">
        <v>304</v>
      </c>
      <c r="U31" s="5" t="s">
        <v>94</v>
      </c>
      <c r="V31" s="5" t="s">
        <v>95</v>
      </c>
      <c r="W31" s="5" t="s">
        <v>615</v>
      </c>
      <c r="X31" s="5" t="s">
        <v>190</v>
      </c>
      <c r="Y31" s="6" t="s">
        <v>169</v>
      </c>
      <c r="Z31" s="7">
        <v>6300000</v>
      </c>
      <c r="AA31" s="5" t="s">
        <v>159</v>
      </c>
      <c r="AB31" s="5" t="s">
        <v>46</v>
      </c>
      <c r="AC31" s="5" t="s">
        <v>46</v>
      </c>
      <c r="AD31" s="5" t="s">
        <v>46</v>
      </c>
      <c r="AE31" s="5" t="s">
        <v>46</v>
      </c>
      <c r="AF31" s="5" t="s">
        <v>46</v>
      </c>
      <c r="AG31" s="5" t="s">
        <v>46</v>
      </c>
      <c r="AH31" s="5" t="s">
        <v>46</v>
      </c>
      <c r="AI31" s="5" t="s">
        <v>46</v>
      </c>
      <c r="AJ31" s="15" t="s">
        <v>46</v>
      </c>
    </row>
    <row r="32" spans="1:36" ht="15" hidden="1" customHeight="1" x14ac:dyDescent="0.3">
      <c r="A32" s="11">
        <v>113656</v>
      </c>
      <c r="B32" s="5" t="s">
        <v>233</v>
      </c>
      <c r="C32" s="12">
        <v>5</v>
      </c>
      <c r="D32" s="6">
        <v>126417</v>
      </c>
      <c r="E32" s="12" t="s">
        <v>35</v>
      </c>
      <c r="F32" s="5" t="s">
        <v>990</v>
      </c>
      <c r="G32" s="40" t="s">
        <v>2557</v>
      </c>
      <c r="H32" s="6">
        <v>8</v>
      </c>
      <c r="I32" s="6">
        <v>1</v>
      </c>
      <c r="J32" s="12">
        <v>2289</v>
      </c>
      <c r="K32" s="12" t="s">
        <v>2065</v>
      </c>
      <c r="L32" s="13" t="s">
        <v>151</v>
      </c>
      <c r="M32" s="5" t="s">
        <v>152</v>
      </c>
      <c r="N32" s="5" t="s">
        <v>153</v>
      </c>
      <c r="O32" s="14">
        <v>54600000</v>
      </c>
      <c r="P32" s="5" t="s">
        <v>2755</v>
      </c>
      <c r="Q32" s="5" t="s">
        <v>3301</v>
      </c>
      <c r="R32" s="5" t="s">
        <v>986</v>
      </c>
      <c r="S32" s="5" t="s">
        <v>987</v>
      </c>
      <c r="T32" s="5" t="s">
        <v>304</v>
      </c>
      <c r="U32" s="5" t="s">
        <v>2093</v>
      </c>
      <c r="V32" s="5" t="s">
        <v>72</v>
      </c>
      <c r="W32" s="5" t="s">
        <v>940</v>
      </c>
      <c r="X32" s="5" t="s">
        <v>190</v>
      </c>
      <c r="Y32" s="6" t="s">
        <v>169</v>
      </c>
      <c r="Z32" s="7">
        <v>6825000</v>
      </c>
      <c r="AA32" s="5" t="s">
        <v>159</v>
      </c>
      <c r="AB32" s="5" t="s">
        <v>46</v>
      </c>
      <c r="AC32" s="5" t="s">
        <v>46</v>
      </c>
      <c r="AD32" s="5" t="s">
        <v>46</v>
      </c>
      <c r="AE32" s="5" t="s">
        <v>46</v>
      </c>
      <c r="AF32" s="5" t="s">
        <v>46</v>
      </c>
      <c r="AG32" s="5" t="s">
        <v>46</v>
      </c>
      <c r="AH32" s="5" t="s">
        <v>46</v>
      </c>
      <c r="AI32" s="5" t="s">
        <v>46</v>
      </c>
      <c r="AJ32" s="15" t="s">
        <v>46</v>
      </c>
    </row>
    <row r="33" spans="1:36" ht="15" hidden="1" customHeight="1" x14ac:dyDescent="0.3">
      <c r="A33" s="11">
        <v>113576</v>
      </c>
      <c r="B33" s="5" t="s">
        <v>233</v>
      </c>
      <c r="C33" s="12">
        <v>5</v>
      </c>
      <c r="D33" s="6">
        <v>126421</v>
      </c>
      <c r="E33" s="12" t="s">
        <v>35</v>
      </c>
      <c r="F33" s="5" t="s">
        <v>991</v>
      </c>
      <c r="G33" s="40" t="s">
        <v>2558</v>
      </c>
      <c r="H33" s="6">
        <v>8</v>
      </c>
      <c r="I33" s="6">
        <v>1</v>
      </c>
      <c r="J33" s="12">
        <v>2289</v>
      </c>
      <c r="K33" s="12" t="s">
        <v>2065</v>
      </c>
      <c r="L33" s="13" t="s">
        <v>151</v>
      </c>
      <c r="M33" s="5" t="s">
        <v>152</v>
      </c>
      <c r="N33" s="5" t="s">
        <v>153</v>
      </c>
      <c r="O33" s="14">
        <v>59640000</v>
      </c>
      <c r="P33" s="5" t="s">
        <v>2755</v>
      </c>
      <c r="Q33" s="5" t="s">
        <v>3301</v>
      </c>
      <c r="R33" s="5" t="s">
        <v>992</v>
      </c>
      <c r="S33" s="5" t="s">
        <v>993</v>
      </c>
      <c r="T33" s="5" t="s">
        <v>304</v>
      </c>
      <c r="U33" s="5" t="s">
        <v>2094</v>
      </c>
      <c r="V33" s="5" t="s">
        <v>43</v>
      </c>
      <c r="W33" s="5" t="s">
        <v>615</v>
      </c>
      <c r="X33" s="5" t="s">
        <v>190</v>
      </c>
      <c r="Y33" s="6" t="s">
        <v>169</v>
      </c>
      <c r="Z33" s="7">
        <v>7455000</v>
      </c>
      <c r="AA33" s="5" t="s">
        <v>159</v>
      </c>
      <c r="AB33" s="5" t="s">
        <v>46</v>
      </c>
      <c r="AC33" s="5" t="s">
        <v>46</v>
      </c>
      <c r="AD33" s="5" t="s">
        <v>46</v>
      </c>
      <c r="AE33" s="5" t="s">
        <v>46</v>
      </c>
      <c r="AF33" s="5" t="s">
        <v>46</v>
      </c>
      <c r="AG33" s="5" t="s">
        <v>46</v>
      </c>
      <c r="AH33" s="5" t="s">
        <v>46</v>
      </c>
      <c r="AI33" s="5" t="s">
        <v>46</v>
      </c>
      <c r="AJ33" s="15" t="s">
        <v>46</v>
      </c>
    </row>
    <row r="34" spans="1:36" ht="15" hidden="1" customHeight="1" x14ac:dyDescent="0.3">
      <c r="A34" s="11">
        <v>103931</v>
      </c>
      <c r="B34" s="5" t="s">
        <v>1003</v>
      </c>
      <c r="C34" s="12">
        <v>6</v>
      </c>
      <c r="D34" s="6">
        <v>127517</v>
      </c>
      <c r="E34" s="12" t="s">
        <v>108</v>
      </c>
      <c r="F34" s="5" t="s">
        <v>1244</v>
      </c>
      <c r="G34" s="40" t="s">
        <v>2559</v>
      </c>
      <c r="H34" s="6">
        <v>6</v>
      </c>
      <c r="I34" s="6">
        <v>1</v>
      </c>
      <c r="J34" s="12">
        <v>2289</v>
      </c>
      <c r="K34" s="12" t="s">
        <v>2065</v>
      </c>
      <c r="L34" s="13" t="s">
        <v>151</v>
      </c>
      <c r="M34" s="5" t="s">
        <v>152</v>
      </c>
      <c r="N34" s="5" t="s">
        <v>153</v>
      </c>
      <c r="O34" s="14">
        <v>27480000</v>
      </c>
      <c r="P34" s="5" t="s">
        <v>2755</v>
      </c>
      <c r="Q34" s="5" t="s">
        <v>3301</v>
      </c>
      <c r="R34" s="5" t="s">
        <v>1245</v>
      </c>
      <c r="S34" s="5" t="s">
        <v>1246</v>
      </c>
      <c r="T34" s="5" t="s">
        <v>319</v>
      </c>
      <c r="U34" s="5" t="s">
        <v>320</v>
      </c>
      <c r="V34" s="5" t="s">
        <v>321</v>
      </c>
      <c r="W34" s="5" t="s">
        <v>829</v>
      </c>
      <c r="X34" s="5" t="s">
        <v>972</v>
      </c>
      <c r="Y34" s="6" t="s">
        <v>158</v>
      </c>
      <c r="Z34" s="7">
        <v>4580000</v>
      </c>
      <c r="AA34" s="5" t="s">
        <v>1247</v>
      </c>
      <c r="AB34" s="5" t="s">
        <v>1248</v>
      </c>
      <c r="AC34" s="5" t="s">
        <v>1249</v>
      </c>
      <c r="AD34" s="5" t="s">
        <v>495</v>
      </c>
      <c r="AE34" s="5" t="s">
        <v>496</v>
      </c>
      <c r="AF34" s="5" t="s">
        <v>1250</v>
      </c>
      <c r="AG34" s="5" t="s">
        <v>497</v>
      </c>
      <c r="AH34" s="5" t="s">
        <v>46</v>
      </c>
      <c r="AI34" s="5" t="s">
        <v>46</v>
      </c>
      <c r="AJ34" s="15" t="s">
        <v>46</v>
      </c>
    </row>
    <row r="35" spans="1:36" ht="15" hidden="1" customHeight="1" x14ac:dyDescent="0.3">
      <c r="A35" s="11">
        <v>114207</v>
      </c>
      <c r="B35" s="5" t="s">
        <v>1003</v>
      </c>
      <c r="C35" s="12">
        <v>6</v>
      </c>
      <c r="D35" s="6">
        <v>127551</v>
      </c>
      <c r="E35" s="12" t="s">
        <v>108</v>
      </c>
      <c r="F35" s="5" t="s">
        <v>1390</v>
      </c>
      <c r="G35" s="40" t="s">
        <v>2560</v>
      </c>
      <c r="H35" s="6">
        <v>6</v>
      </c>
      <c r="I35" s="6">
        <v>1</v>
      </c>
      <c r="J35" s="12">
        <v>2289</v>
      </c>
      <c r="K35" s="12" t="s">
        <v>2065</v>
      </c>
      <c r="L35" s="13" t="s">
        <v>151</v>
      </c>
      <c r="M35" s="5" t="s">
        <v>152</v>
      </c>
      <c r="N35" s="5" t="s">
        <v>153</v>
      </c>
      <c r="O35" s="14">
        <v>18150000</v>
      </c>
      <c r="P35" s="5" t="s">
        <v>2755</v>
      </c>
      <c r="Q35" s="5" t="s">
        <v>3301</v>
      </c>
      <c r="R35" s="5" t="s">
        <v>1391</v>
      </c>
      <c r="S35" s="5" t="s">
        <v>1392</v>
      </c>
      <c r="T35" s="5" t="s">
        <v>319</v>
      </c>
      <c r="U35" s="5" t="s">
        <v>58</v>
      </c>
      <c r="V35" s="5" t="s">
        <v>59</v>
      </c>
      <c r="W35" s="5" t="s">
        <v>183</v>
      </c>
      <c r="X35" s="5" t="s">
        <v>61</v>
      </c>
      <c r="Y35" s="6" t="s">
        <v>169</v>
      </c>
      <c r="Z35" s="7">
        <v>3025000</v>
      </c>
      <c r="AA35" s="5" t="s">
        <v>1393</v>
      </c>
      <c r="AB35" s="5" t="s">
        <v>1394</v>
      </c>
      <c r="AC35" s="5" t="s">
        <v>1395</v>
      </c>
      <c r="AD35" s="5" t="s">
        <v>1396</v>
      </c>
      <c r="AE35" s="5" t="s">
        <v>176</v>
      </c>
      <c r="AF35" s="5" t="s">
        <v>46</v>
      </c>
      <c r="AG35" s="5" t="s">
        <v>46</v>
      </c>
      <c r="AH35" s="5" t="s">
        <v>46</v>
      </c>
      <c r="AI35" s="5" t="s">
        <v>46</v>
      </c>
      <c r="AJ35" s="15" t="s">
        <v>46</v>
      </c>
    </row>
    <row r="36" spans="1:36" ht="15" hidden="1" customHeight="1" x14ac:dyDescent="0.3">
      <c r="A36" s="11">
        <v>105740</v>
      </c>
      <c r="B36" s="5" t="s">
        <v>1003</v>
      </c>
      <c r="C36" s="12">
        <v>7</v>
      </c>
      <c r="D36" s="6" t="s">
        <v>1532</v>
      </c>
      <c r="E36" s="12" t="s">
        <v>108</v>
      </c>
      <c r="F36" s="5" t="s">
        <v>1542</v>
      </c>
      <c r="G36" s="40" t="s">
        <v>2561</v>
      </c>
      <c r="H36" s="6">
        <v>6</v>
      </c>
      <c r="I36" s="6">
        <v>1</v>
      </c>
      <c r="J36" s="12">
        <v>2289</v>
      </c>
      <c r="K36" s="12" t="s">
        <v>2065</v>
      </c>
      <c r="L36" s="13" t="s">
        <v>151</v>
      </c>
      <c r="M36" s="5" t="s">
        <v>152</v>
      </c>
      <c r="N36" s="5" t="s">
        <v>153</v>
      </c>
      <c r="O36" s="14">
        <v>15750000</v>
      </c>
      <c r="P36" s="5" t="s">
        <v>2755</v>
      </c>
      <c r="Q36" s="5" t="s">
        <v>3301</v>
      </c>
      <c r="R36" s="5" t="s">
        <v>1543</v>
      </c>
      <c r="S36" s="5" t="s">
        <v>1535</v>
      </c>
      <c r="T36" s="5" t="s">
        <v>319</v>
      </c>
      <c r="U36" s="5" t="s">
        <v>2092</v>
      </c>
      <c r="V36" s="5" t="s">
        <v>2100</v>
      </c>
      <c r="W36" s="5" t="s">
        <v>183</v>
      </c>
      <c r="X36" s="5" t="s">
        <v>184</v>
      </c>
      <c r="Y36" s="6" t="s">
        <v>169</v>
      </c>
      <c r="Z36" s="7">
        <v>2625000</v>
      </c>
      <c r="AA36" s="5" t="s">
        <v>1544</v>
      </c>
      <c r="AB36" s="5" t="s">
        <v>1545</v>
      </c>
      <c r="AC36" s="5" t="s">
        <v>1546</v>
      </c>
      <c r="AD36" s="5" t="s">
        <v>1547</v>
      </c>
      <c r="AE36" s="5" t="s">
        <v>1548</v>
      </c>
      <c r="AF36" s="5" t="s">
        <v>315</v>
      </c>
      <c r="AG36" s="5" t="s">
        <v>46</v>
      </c>
      <c r="AH36" s="5" t="s">
        <v>46</v>
      </c>
      <c r="AI36" s="5" t="s">
        <v>46</v>
      </c>
      <c r="AJ36" s="15" t="s">
        <v>46</v>
      </c>
    </row>
    <row r="37" spans="1:36" ht="15" hidden="1" customHeight="1" x14ac:dyDescent="0.3">
      <c r="A37" s="11">
        <v>114210</v>
      </c>
      <c r="B37" s="5" t="s">
        <v>1003</v>
      </c>
      <c r="C37" s="12">
        <v>7</v>
      </c>
      <c r="D37" s="6">
        <v>127826</v>
      </c>
      <c r="E37" s="12" t="s">
        <v>35</v>
      </c>
      <c r="F37" s="5" t="s">
        <v>480</v>
      </c>
      <c r="G37" s="40" t="s">
        <v>2562</v>
      </c>
      <c r="H37" s="6">
        <v>6</v>
      </c>
      <c r="I37" s="6">
        <v>1</v>
      </c>
      <c r="J37" s="12">
        <v>2289</v>
      </c>
      <c r="K37" s="12" t="s">
        <v>2065</v>
      </c>
      <c r="L37" s="13" t="s">
        <v>151</v>
      </c>
      <c r="M37" s="5" t="s">
        <v>152</v>
      </c>
      <c r="N37" s="5" t="s">
        <v>153</v>
      </c>
      <c r="O37" s="14">
        <v>45600000</v>
      </c>
      <c r="P37" s="5" t="s">
        <v>2755</v>
      </c>
      <c r="Q37" s="5" t="s">
        <v>3301</v>
      </c>
      <c r="R37" s="5" t="s">
        <v>1638</v>
      </c>
      <c r="S37" s="5" t="s">
        <v>1639</v>
      </c>
      <c r="T37" s="5" t="s">
        <v>304</v>
      </c>
      <c r="U37" s="5" t="s">
        <v>2096</v>
      </c>
      <c r="V37" s="5" t="s">
        <v>1640</v>
      </c>
      <c r="W37" s="5" t="s">
        <v>1641</v>
      </c>
      <c r="X37" s="5" t="s">
        <v>190</v>
      </c>
      <c r="Y37" s="6" t="s">
        <v>158</v>
      </c>
      <c r="Z37" s="7">
        <v>7600000</v>
      </c>
      <c r="AA37" s="5" t="s">
        <v>484</v>
      </c>
      <c r="AB37" s="5" t="s">
        <v>485</v>
      </c>
      <c r="AC37" s="5" t="s">
        <v>486</v>
      </c>
      <c r="AD37" s="5" t="s">
        <v>476</v>
      </c>
      <c r="AE37" s="5" t="s">
        <v>477</v>
      </c>
      <c r="AF37" s="5" t="s">
        <v>478</v>
      </c>
      <c r="AG37" s="5" t="s">
        <v>46</v>
      </c>
      <c r="AH37" s="5" t="s">
        <v>46</v>
      </c>
      <c r="AI37" s="5" t="s">
        <v>46</v>
      </c>
      <c r="AJ37" s="15" t="s">
        <v>46</v>
      </c>
    </row>
    <row r="38" spans="1:36" ht="15" hidden="1" customHeight="1" x14ac:dyDescent="0.3">
      <c r="A38" s="11">
        <v>120600</v>
      </c>
      <c r="B38" s="5" t="s">
        <v>1731</v>
      </c>
      <c r="C38" s="12">
        <v>8</v>
      </c>
      <c r="D38" s="6">
        <v>128672</v>
      </c>
      <c r="E38" s="12" t="s">
        <v>108</v>
      </c>
      <c r="F38" s="5" t="s">
        <v>1732</v>
      </c>
      <c r="G38" s="40" t="s">
        <v>2563</v>
      </c>
      <c r="H38" s="6">
        <v>6</v>
      </c>
      <c r="I38" s="6">
        <v>2</v>
      </c>
      <c r="J38" s="12">
        <v>2289</v>
      </c>
      <c r="K38" s="12" t="s">
        <v>2065</v>
      </c>
      <c r="L38" s="13" t="s">
        <v>151</v>
      </c>
      <c r="M38" s="5" t="s">
        <v>152</v>
      </c>
      <c r="N38" s="5" t="s">
        <v>153</v>
      </c>
      <c r="O38" s="14">
        <v>63600000</v>
      </c>
      <c r="P38" s="5" t="s">
        <v>2755</v>
      </c>
      <c r="Q38" s="5" t="s">
        <v>3301</v>
      </c>
      <c r="R38" s="5" t="s">
        <v>1733</v>
      </c>
      <c r="S38" s="5" t="s">
        <v>1734</v>
      </c>
      <c r="T38" s="5" t="s">
        <v>304</v>
      </c>
      <c r="U38" s="5" t="s">
        <v>2092</v>
      </c>
      <c r="V38" s="5" t="s">
        <v>2100</v>
      </c>
      <c r="W38" s="5" t="s">
        <v>988</v>
      </c>
      <c r="X38" s="5" t="s">
        <v>483</v>
      </c>
      <c r="Y38" s="6" t="s">
        <v>62</v>
      </c>
      <c r="Z38" s="7">
        <v>5300000</v>
      </c>
      <c r="AA38" s="5" t="s">
        <v>1735</v>
      </c>
      <c r="AB38" s="5" t="s">
        <v>1736</v>
      </c>
      <c r="AC38" s="5" t="s">
        <v>1737</v>
      </c>
      <c r="AD38" s="5" t="s">
        <v>1738</v>
      </c>
      <c r="AE38" s="5" t="s">
        <v>1739</v>
      </c>
      <c r="AF38" s="5" t="s">
        <v>1740</v>
      </c>
      <c r="AG38" s="5" t="s">
        <v>1741</v>
      </c>
      <c r="AH38" s="5" t="s">
        <v>176</v>
      </c>
      <c r="AI38" s="5" t="s">
        <v>46</v>
      </c>
      <c r="AJ38" s="15" t="s">
        <v>46</v>
      </c>
    </row>
    <row r="39" spans="1:36" ht="15" hidden="1" customHeight="1" x14ac:dyDescent="0.3">
      <c r="A39" s="11">
        <v>120594</v>
      </c>
      <c r="B39" s="5" t="s">
        <v>1731</v>
      </c>
      <c r="C39" s="12">
        <v>8</v>
      </c>
      <c r="D39" s="6">
        <v>128679</v>
      </c>
      <c r="E39" s="12" t="s">
        <v>108</v>
      </c>
      <c r="F39" s="5" t="s">
        <v>967</v>
      </c>
      <c r="G39" s="40" t="s">
        <v>2564</v>
      </c>
      <c r="H39" s="6">
        <v>6</v>
      </c>
      <c r="I39" s="6">
        <v>3</v>
      </c>
      <c r="J39" s="12">
        <v>2289</v>
      </c>
      <c r="K39" s="12" t="s">
        <v>2065</v>
      </c>
      <c r="L39" s="13" t="s">
        <v>151</v>
      </c>
      <c r="M39" s="5" t="s">
        <v>152</v>
      </c>
      <c r="N39" s="5" t="s">
        <v>153</v>
      </c>
      <c r="O39" s="14">
        <v>54000000</v>
      </c>
      <c r="P39" s="5" t="s">
        <v>2755</v>
      </c>
      <c r="Q39" s="5" t="s">
        <v>3301</v>
      </c>
      <c r="R39" s="5" t="s">
        <v>1763</v>
      </c>
      <c r="S39" s="5" t="s">
        <v>1764</v>
      </c>
      <c r="T39" s="5" t="s">
        <v>319</v>
      </c>
      <c r="U39" s="5" t="s">
        <v>1765</v>
      </c>
      <c r="V39" s="5" t="s">
        <v>1766</v>
      </c>
      <c r="W39" s="5" t="s">
        <v>1767</v>
      </c>
      <c r="X39" s="5" t="s">
        <v>184</v>
      </c>
      <c r="Y39" s="6" t="s">
        <v>169</v>
      </c>
      <c r="Z39" s="7">
        <v>3000000</v>
      </c>
      <c r="AA39" s="5" t="s">
        <v>1768</v>
      </c>
      <c r="AB39" s="5" t="s">
        <v>922</v>
      </c>
      <c r="AC39" s="5" t="s">
        <v>1769</v>
      </c>
      <c r="AD39" s="5" t="s">
        <v>924</v>
      </c>
      <c r="AE39" s="5" t="s">
        <v>1770</v>
      </c>
      <c r="AF39" s="5" t="s">
        <v>176</v>
      </c>
      <c r="AG39" s="5" t="s">
        <v>46</v>
      </c>
      <c r="AH39" s="5" t="s">
        <v>46</v>
      </c>
      <c r="AI39" s="5" t="s">
        <v>46</v>
      </c>
      <c r="AJ39" s="15" t="s">
        <v>46</v>
      </c>
    </row>
    <row r="40" spans="1:36" ht="15" hidden="1" customHeight="1" x14ac:dyDescent="0.3">
      <c r="A40" s="11">
        <v>126405</v>
      </c>
      <c r="B40" s="5" t="s">
        <v>479</v>
      </c>
      <c r="C40" s="12">
        <v>9</v>
      </c>
      <c r="D40" s="6">
        <v>130062</v>
      </c>
      <c r="E40" s="12" t="s">
        <v>35</v>
      </c>
      <c r="F40" s="5" t="s">
        <v>1789</v>
      </c>
      <c r="G40" s="40" t="s">
        <v>2565</v>
      </c>
      <c r="H40" s="6">
        <v>6</v>
      </c>
      <c r="I40" s="6">
        <v>1</v>
      </c>
      <c r="J40" s="12">
        <v>2289</v>
      </c>
      <c r="K40" s="12" t="s">
        <v>2065</v>
      </c>
      <c r="L40" s="13" t="s">
        <v>151</v>
      </c>
      <c r="M40" s="5" t="s">
        <v>152</v>
      </c>
      <c r="N40" s="5" t="s">
        <v>153</v>
      </c>
      <c r="O40" s="14">
        <v>36000000</v>
      </c>
      <c r="P40" s="5" t="s">
        <v>2755</v>
      </c>
      <c r="Q40" s="5" t="s">
        <v>3301</v>
      </c>
      <c r="R40" s="5" t="s">
        <v>1790</v>
      </c>
      <c r="S40" s="5" t="s">
        <v>133</v>
      </c>
      <c r="T40" s="5" t="s">
        <v>304</v>
      </c>
      <c r="U40" s="5" t="s">
        <v>94</v>
      </c>
      <c r="V40" s="5" t="s">
        <v>95</v>
      </c>
      <c r="W40" s="5" t="s">
        <v>1791</v>
      </c>
      <c r="X40" s="5" t="s">
        <v>225</v>
      </c>
      <c r="Y40" s="6" t="s">
        <v>846</v>
      </c>
      <c r="Z40" s="7">
        <v>6000000</v>
      </c>
      <c r="AA40" s="5" t="s">
        <v>1792</v>
      </c>
      <c r="AB40" s="5" t="s">
        <v>1793</v>
      </c>
      <c r="AC40" s="5" t="s">
        <v>978</v>
      </c>
      <c r="AD40" s="5" t="s">
        <v>1794</v>
      </c>
      <c r="AE40" s="5" t="s">
        <v>980</v>
      </c>
      <c r="AF40" s="5" t="s">
        <v>981</v>
      </c>
      <c r="AG40" s="5" t="s">
        <v>982</v>
      </c>
      <c r="AH40" s="5" t="s">
        <v>983</v>
      </c>
      <c r="AI40" s="5" t="s">
        <v>46</v>
      </c>
      <c r="AJ40" s="15" t="s">
        <v>46</v>
      </c>
    </row>
    <row r="41" spans="1:36" ht="15" hidden="1" customHeight="1" x14ac:dyDescent="0.3">
      <c r="A41" s="11">
        <v>120596</v>
      </c>
      <c r="B41" s="5" t="s">
        <v>479</v>
      </c>
      <c r="C41" s="12">
        <v>16</v>
      </c>
      <c r="D41" s="6">
        <v>131440</v>
      </c>
      <c r="E41" s="12" t="s">
        <v>35</v>
      </c>
      <c r="F41" s="5" t="s">
        <v>1896</v>
      </c>
      <c r="G41" s="40" t="s">
        <v>2566</v>
      </c>
      <c r="H41" s="6">
        <v>6</v>
      </c>
      <c r="I41" s="6">
        <v>1</v>
      </c>
      <c r="J41" s="12">
        <v>2289</v>
      </c>
      <c r="K41" s="12" t="s">
        <v>2065</v>
      </c>
      <c r="L41" s="13" t="s">
        <v>151</v>
      </c>
      <c r="M41" s="5" t="s">
        <v>152</v>
      </c>
      <c r="N41" s="5" t="s">
        <v>153</v>
      </c>
      <c r="O41" s="14">
        <v>21000000</v>
      </c>
      <c r="P41" s="5" t="s">
        <v>2755</v>
      </c>
      <c r="Q41" s="5" t="s">
        <v>3301</v>
      </c>
      <c r="R41" s="5" t="s">
        <v>1897</v>
      </c>
      <c r="S41" s="5" t="s">
        <v>1898</v>
      </c>
      <c r="T41" s="5" t="s">
        <v>319</v>
      </c>
      <c r="U41" s="5" t="s">
        <v>271</v>
      </c>
      <c r="V41" s="5" t="s">
        <v>2101</v>
      </c>
      <c r="W41" s="5" t="s">
        <v>611</v>
      </c>
      <c r="X41" s="5" t="s">
        <v>1899</v>
      </c>
      <c r="Y41" s="6" t="s">
        <v>169</v>
      </c>
      <c r="Z41" s="7">
        <v>3500000</v>
      </c>
      <c r="AA41" s="5" t="s">
        <v>1393</v>
      </c>
      <c r="AB41" s="5" t="s">
        <v>1900</v>
      </c>
      <c r="AC41" s="5" t="s">
        <v>1395</v>
      </c>
      <c r="AD41" s="5" t="s">
        <v>1396</v>
      </c>
      <c r="AE41" s="5" t="s">
        <v>176</v>
      </c>
      <c r="AF41" s="5" t="s">
        <v>46</v>
      </c>
      <c r="AG41" s="5" t="s">
        <v>46</v>
      </c>
      <c r="AH41" s="5" t="s">
        <v>46</v>
      </c>
      <c r="AI41" s="5" t="s">
        <v>46</v>
      </c>
      <c r="AJ41" s="15" t="s">
        <v>46</v>
      </c>
    </row>
    <row r="42" spans="1:36" ht="15" hidden="1" customHeight="1" x14ac:dyDescent="0.3">
      <c r="A42" s="11" t="s">
        <v>1946</v>
      </c>
      <c r="B42" s="5" t="s">
        <v>479</v>
      </c>
      <c r="C42" s="12">
        <v>21</v>
      </c>
      <c r="D42" s="6">
        <v>132283</v>
      </c>
      <c r="E42" s="12" t="s">
        <v>35</v>
      </c>
      <c r="F42" s="5" t="s">
        <v>1947</v>
      </c>
      <c r="G42" s="40" t="s">
        <v>2567</v>
      </c>
      <c r="H42" s="6">
        <v>2</v>
      </c>
      <c r="I42" s="6">
        <v>2</v>
      </c>
      <c r="J42" s="12">
        <v>2289</v>
      </c>
      <c r="K42" s="12" t="s">
        <v>2065</v>
      </c>
      <c r="L42" s="13" t="s">
        <v>151</v>
      </c>
      <c r="M42" s="5" t="s">
        <v>152</v>
      </c>
      <c r="N42" s="5" t="s">
        <v>153</v>
      </c>
      <c r="O42" s="14">
        <v>14440000</v>
      </c>
      <c r="P42" s="5" t="s">
        <v>2755</v>
      </c>
      <c r="Q42" s="5" t="s">
        <v>3301</v>
      </c>
      <c r="R42" s="5" t="s">
        <v>1948</v>
      </c>
      <c r="S42" s="5" t="s">
        <v>1949</v>
      </c>
      <c r="T42" s="5" t="s">
        <v>319</v>
      </c>
      <c r="U42" s="5" t="s">
        <v>271</v>
      </c>
      <c r="V42" s="5" t="s">
        <v>2101</v>
      </c>
      <c r="W42" s="5" t="s">
        <v>1950</v>
      </c>
      <c r="X42" s="5" t="s">
        <v>1951</v>
      </c>
      <c r="Y42" s="6" t="s">
        <v>185</v>
      </c>
      <c r="Z42" s="7">
        <v>3610000</v>
      </c>
      <c r="AA42" s="5" t="s">
        <v>1952</v>
      </c>
      <c r="AB42" s="5" t="s">
        <v>1953</v>
      </c>
      <c r="AC42" s="5" t="s">
        <v>1954</v>
      </c>
      <c r="AD42" s="5" t="s">
        <v>1955</v>
      </c>
      <c r="AE42" s="5" t="s">
        <v>1956</v>
      </c>
      <c r="AF42" s="5" t="s">
        <v>1957</v>
      </c>
      <c r="AG42" s="5" t="s">
        <v>1958</v>
      </c>
      <c r="AH42" s="5" t="s">
        <v>1959</v>
      </c>
      <c r="AI42" s="5" t="s">
        <v>46</v>
      </c>
      <c r="AJ42" s="15" t="s">
        <v>46</v>
      </c>
    </row>
    <row r="43" spans="1:36" ht="15" hidden="1" customHeight="1" x14ac:dyDescent="0.3">
      <c r="A43" s="11" t="s">
        <v>1946</v>
      </c>
      <c r="B43" s="5" t="s">
        <v>479</v>
      </c>
      <c r="C43" s="12">
        <v>21</v>
      </c>
      <c r="D43" s="6">
        <v>132268</v>
      </c>
      <c r="E43" s="12" t="s">
        <v>108</v>
      </c>
      <c r="F43" s="5" t="s">
        <v>1960</v>
      </c>
      <c r="G43" s="40" t="s">
        <v>2567</v>
      </c>
      <c r="H43" s="6">
        <v>2</v>
      </c>
      <c r="I43" s="6">
        <v>12</v>
      </c>
      <c r="J43" s="12">
        <v>2289</v>
      </c>
      <c r="K43" s="12" t="s">
        <v>2065</v>
      </c>
      <c r="L43" s="13" t="s">
        <v>151</v>
      </c>
      <c r="M43" s="5" t="s">
        <v>152</v>
      </c>
      <c r="N43" s="5" t="s">
        <v>153</v>
      </c>
      <c r="O43" s="14">
        <v>73440000</v>
      </c>
      <c r="P43" s="5" t="s">
        <v>2755</v>
      </c>
      <c r="Q43" s="5" t="s">
        <v>3301</v>
      </c>
      <c r="R43" s="5" t="s">
        <v>1961</v>
      </c>
      <c r="S43" s="5" t="s">
        <v>1962</v>
      </c>
      <c r="T43" s="5" t="s">
        <v>319</v>
      </c>
      <c r="U43" s="5" t="s">
        <v>674</v>
      </c>
      <c r="V43" s="5" t="s">
        <v>675</v>
      </c>
      <c r="W43" s="5" t="s">
        <v>1963</v>
      </c>
      <c r="X43" s="5" t="s">
        <v>1951</v>
      </c>
      <c r="Y43" s="6" t="s">
        <v>185</v>
      </c>
      <c r="Z43" s="7">
        <v>3060000</v>
      </c>
      <c r="AA43" s="5" t="s">
        <v>1964</v>
      </c>
      <c r="AB43" s="5" t="s">
        <v>1965</v>
      </c>
      <c r="AC43" s="5" t="s">
        <v>1966</v>
      </c>
      <c r="AD43" s="5" t="s">
        <v>1967</v>
      </c>
      <c r="AE43" s="5" t="s">
        <v>1968</v>
      </c>
      <c r="AF43" s="5" t="s">
        <v>1969</v>
      </c>
      <c r="AG43" s="5" t="s">
        <v>1970</v>
      </c>
      <c r="AH43" s="5" t="s">
        <v>1959</v>
      </c>
      <c r="AI43" s="5" t="s">
        <v>46</v>
      </c>
      <c r="AJ43" s="15" t="s">
        <v>46</v>
      </c>
    </row>
    <row r="44" spans="1:36" ht="15" hidden="1" customHeight="1" x14ac:dyDescent="0.3">
      <c r="A44" s="11" t="s">
        <v>1946</v>
      </c>
      <c r="B44" s="5" t="s">
        <v>479</v>
      </c>
      <c r="C44" s="12">
        <v>21</v>
      </c>
      <c r="D44" s="6">
        <v>132285</v>
      </c>
      <c r="E44" s="12" t="s">
        <v>35</v>
      </c>
      <c r="F44" s="5" t="s">
        <v>1971</v>
      </c>
      <c r="G44" s="40" t="s">
        <v>2567</v>
      </c>
      <c r="H44" s="6">
        <v>2</v>
      </c>
      <c r="I44" s="6">
        <v>15</v>
      </c>
      <c r="J44" s="12">
        <v>2289</v>
      </c>
      <c r="K44" s="12" t="s">
        <v>2065</v>
      </c>
      <c r="L44" s="13" t="s">
        <v>151</v>
      </c>
      <c r="M44" s="5" t="s">
        <v>152</v>
      </c>
      <c r="N44" s="5" t="s">
        <v>153</v>
      </c>
      <c r="O44" s="14">
        <v>91800000</v>
      </c>
      <c r="P44" s="5" t="s">
        <v>2755</v>
      </c>
      <c r="Q44" s="5" t="s">
        <v>3301</v>
      </c>
      <c r="R44" s="5" t="s">
        <v>1972</v>
      </c>
      <c r="S44" s="5" t="s">
        <v>1973</v>
      </c>
      <c r="T44" s="5" t="s">
        <v>319</v>
      </c>
      <c r="U44" s="5" t="s">
        <v>674</v>
      </c>
      <c r="V44" s="5" t="s">
        <v>675</v>
      </c>
      <c r="W44" s="5" t="s">
        <v>1963</v>
      </c>
      <c r="X44" s="5" t="s">
        <v>1951</v>
      </c>
      <c r="Y44" s="6" t="s">
        <v>185</v>
      </c>
      <c r="Z44" s="7">
        <v>3060000</v>
      </c>
      <c r="AA44" s="5" t="s">
        <v>1974</v>
      </c>
      <c r="AB44" s="5" t="s">
        <v>1975</v>
      </c>
      <c r="AC44" s="5" t="s">
        <v>1976</v>
      </c>
      <c r="AD44" s="5" t="s">
        <v>1977</v>
      </c>
      <c r="AE44" s="5" t="s">
        <v>1978</v>
      </c>
      <c r="AF44" s="5" t="s">
        <v>1979</v>
      </c>
      <c r="AG44" s="5" t="s">
        <v>1980</v>
      </c>
      <c r="AH44" s="5" t="s">
        <v>1970</v>
      </c>
      <c r="AI44" s="5" t="s">
        <v>1959</v>
      </c>
      <c r="AJ44" s="15" t="s">
        <v>46</v>
      </c>
    </row>
    <row r="45" spans="1:36" ht="15" hidden="1" customHeight="1" x14ac:dyDescent="0.3">
      <c r="A45" s="11" t="s">
        <v>1946</v>
      </c>
      <c r="B45" s="5" t="s">
        <v>479</v>
      </c>
      <c r="C45" s="12">
        <v>21</v>
      </c>
      <c r="D45" s="6">
        <v>132288</v>
      </c>
      <c r="E45" s="12" t="s">
        <v>35</v>
      </c>
      <c r="F45" s="5" t="s">
        <v>1981</v>
      </c>
      <c r="G45" s="40" t="s">
        <v>2567</v>
      </c>
      <c r="H45" s="6">
        <v>2</v>
      </c>
      <c r="I45" s="6">
        <v>11</v>
      </c>
      <c r="J45" s="12">
        <v>2289</v>
      </c>
      <c r="K45" s="12" t="s">
        <v>2065</v>
      </c>
      <c r="L45" s="13" t="s">
        <v>151</v>
      </c>
      <c r="M45" s="5" t="s">
        <v>152</v>
      </c>
      <c r="N45" s="5" t="s">
        <v>153</v>
      </c>
      <c r="O45" s="14">
        <v>63580000</v>
      </c>
      <c r="P45" s="5" t="s">
        <v>2755</v>
      </c>
      <c r="Q45" s="5" t="s">
        <v>3301</v>
      </c>
      <c r="R45" s="5" t="s">
        <v>1982</v>
      </c>
      <c r="S45" s="5" t="s">
        <v>1983</v>
      </c>
      <c r="T45" s="5" t="s">
        <v>319</v>
      </c>
      <c r="U45" s="5" t="s">
        <v>674</v>
      </c>
      <c r="V45" s="5" t="s">
        <v>675</v>
      </c>
      <c r="W45" s="5" t="s">
        <v>1984</v>
      </c>
      <c r="X45" s="5" t="s">
        <v>184</v>
      </c>
      <c r="Y45" s="6" t="s">
        <v>185</v>
      </c>
      <c r="Z45" s="7">
        <v>2890000</v>
      </c>
      <c r="AA45" s="5" t="s">
        <v>1985</v>
      </c>
      <c r="AB45" s="5" t="s">
        <v>1986</v>
      </c>
      <c r="AC45" s="5" t="s">
        <v>1987</v>
      </c>
      <c r="AD45" s="5" t="s">
        <v>1988</v>
      </c>
      <c r="AE45" s="5" t="s">
        <v>1959</v>
      </c>
      <c r="AF45" s="5" t="s">
        <v>46</v>
      </c>
      <c r="AG45" s="5" t="s">
        <v>46</v>
      </c>
      <c r="AH45" s="5" t="s">
        <v>46</v>
      </c>
      <c r="AI45" s="5" t="s">
        <v>46</v>
      </c>
      <c r="AJ45" s="15" t="s">
        <v>46</v>
      </c>
    </row>
    <row r="46" spans="1:36" ht="15" hidden="1" customHeight="1" x14ac:dyDescent="0.3">
      <c r="A46" s="11">
        <v>114274</v>
      </c>
      <c r="B46" s="5" t="s">
        <v>34</v>
      </c>
      <c r="C46" s="12">
        <v>3</v>
      </c>
      <c r="D46" s="6">
        <v>125206</v>
      </c>
      <c r="E46" s="12" t="s">
        <v>108</v>
      </c>
      <c r="F46" s="5" t="s">
        <v>439</v>
      </c>
      <c r="G46" s="40" t="s">
        <v>2568</v>
      </c>
      <c r="H46" s="6">
        <v>6</v>
      </c>
      <c r="I46" s="6">
        <v>1</v>
      </c>
      <c r="J46" s="12">
        <v>2290</v>
      </c>
      <c r="K46" s="12" t="s">
        <v>2066</v>
      </c>
      <c r="L46" s="13" t="s">
        <v>440</v>
      </c>
      <c r="M46" s="5" t="s">
        <v>441</v>
      </c>
      <c r="N46" s="5" t="s">
        <v>442</v>
      </c>
      <c r="O46" s="14">
        <v>39060000</v>
      </c>
      <c r="P46" s="5" t="s">
        <v>2756</v>
      </c>
      <c r="Q46" s="5" t="s">
        <v>443</v>
      </c>
      <c r="R46" s="5" t="s">
        <v>444</v>
      </c>
      <c r="S46" s="5" t="s">
        <v>445</v>
      </c>
      <c r="T46" s="5" t="s">
        <v>304</v>
      </c>
      <c r="U46" s="5" t="s">
        <v>2093</v>
      </c>
      <c r="V46" s="5" t="s">
        <v>72</v>
      </c>
      <c r="W46" s="5" t="s">
        <v>446</v>
      </c>
      <c r="X46" s="5" t="s">
        <v>225</v>
      </c>
      <c r="Y46" s="6" t="s">
        <v>62</v>
      </c>
      <c r="Z46" s="7">
        <v>6510000</v>
      </c>
      <c r="AA46" s="5" t="s">
        <v>447</v>
      </c>
      <c r="AB46" s="5" t="s">
        <v>448</v>
      </c>
      <c r="AC46" s="5" t="s">
        <v>449</v>
      </c>
      <c r="AD46" s="5" t="s">
        <v>450</v>
      </c>
      <c r="AE46" s="5" t="s">
        <v>451</v>
      </c>
      <c r="AF46" s="5" t="s">
        <v>452</v>
      </c>
      <c r="AG46" s="5" t="s">
        <v>46</v>
      </c>
      <c r="AH46" s="5" t="s">
        <v>46</v>
      </c>
      <c r="AI46" s="5" t="s">
        <v>46</v>
      </c>
      <c r="AJ46" s="15" t="s">
        <v>46</v>
      </c>
    </row>
    <row r="47" spans="1:36" ht="15" hidden="1" customHeight="1" x14ac:dyDescent="0.3">
      <c r="A47" s="11">
        <v>111238</v>
      </c>
      <c r="B47" s="5" t="s">
        <v>1003</v>
      </c>
      <c r="C47" s="12">
        <v>6</v>
      </c>
      <c r="D47" s="6">
        <v>127520</v>
      </c>
      <c r="E47" s="12" t="s">
        <v>108</v>
      </c>
      <c r="F47" s="5" t="s">
        <v>1271</v>
      </c>
      <c r="G47" s="40" t="s">
        <v>2569</v>
      </c>
      <c r="H47" s="6">
        <v>6</v>
      </c>
      <c r="I47" s="6">
        <v>1</v>
      </c>
      <c r="J47" s="12">
        <v>2290</v>
      </c>
      <c r="K47" s="12" t="s">
        <v>2066</v>
      </c>
      <c r="L47" s="13" t="s">
        <v>1272</v>
      </c>
      <c r="M47" s="5" t="s">
        <v>1273</v>
      </c>
      <c r="N47" s="5" t="s">
        <v>1274</v>
      </c>
      <c r="O47" s="14">
        <v>44100000</v>
      </c>
      <c r="P47" s="5" t="s">
        <v>2756</v>
      </c>
      <c r="Q47" s="5" t="s">
        <v>443</v>
      </c>
      <c r="R47" s="5" t="s">
        <v>1275</v>
      </c>
      <c r="S47" s="5" t="s">
        <v>1276</v>
      </c>
      <c r="T47" s="5" t="s">
        <v>304</v>
      </c>
      <c r="U47" s="5" t="s">
        <v>2094</v>
      </c>
      <c r="V47" s="5" t="s">
        <v>43</v>
      </c>
      <c r="W47" s="5" t="s">
        <v>1277</v>
      </c>
      <c r="X47" s="5" t="s">
        <v>225</v>
      </c>
      <c r="Y47" s="6" t="s">
        <v>158</v>
      </c>
      <c r="Z47" s="7">
        <v>7350000</v>
      </c>
      <c r="AA47" s="5" t="s">
        <v>1278</v>
      </c>
      <c r="AB47" s="5" t="s">
        <v>1279</v>
      </c>
      <c r="AC47" s="5" t="s">
        <v>1280</v>
      </c>
      <c r="AD47" s="5" t="s">
        <v>1281</v>
      </c>
      <c r="AE47" s="5" t="s">
        <v>1282</v>
      </c>
      <c r="AF47" s="5" t="s">
        <v>1283</v>
      </c>
      <c r="AG47" s="5" t="s">
        <v>1284</v>
      </c>
      <c r="AH47" s="5" t="s">
        <v>46</v>
      </c>
      <c r="AI47" s="5" t="s">
        <v>46</v>
      </c>
      <c r="AJ47" s="15" t="s">
        <v>46</v>
      </c>
    </row>
    <row r="48" spans="1:36" ht="15" hidden="1" customHeight="1" x14ac:dyDescent="0.3">
      <c r="A48" s="11">
        <v>111462</v>
      </c>
      <c r="B48" s="5" t="s">
        <v>1003</v>
      </c>
      <c r="C48" s="12">
        <v>6</v>
      </c>
      <c r="D48" s="6">
        <v>127522</v>
      </c>
      <c r="E48" s="12" t="s">
        <v>108</v>
      </c>
      <c r="F48" s="5" t="s">
        <v>1285</v>
      </c>
      <c r="G48" s="40" t="s">
        <v>2570</v>
      </c>
      <c r="H48" s="6">
        <v>6</v>
      </c>
      <c r="I48" s="6">
        <v>1</v>
      </c>
      <c r="J48" s="12">
        <v>2290</v>
      </c>
      <c r="K48" s="12" t="s">
        <v>2066</v>
      </c>
      <c r="L48" s="13" t="s">
        <v>1286</v>
      </c>
      <c r="M48" s="5" t="s">
        <v>1287</v>
      </c>
      <c r="N48" s="5" t="s">
        <v>1288</v>
      </c>
      <c r="O48" s="14">
        <v>40950000</v>
      </c>
      <c r="P48" s="5" t="s">
        <v>2756</v>
      </c>
      <c r="Q48" s="5" t="s">
        <v>443</v>
      </c>
      <c r="R48" s="5" t="s">
        <v>1289</v>
      </c>
      <c r="S48" s="5" t="s">
        <v>1290</v>
      </c>
      <c r="T48" s="5" t="s">
        <v>304</v>
      </c>
      <c r="U48" s="5" t="s">
        <v>2093</v>
      </c>
      <c r="V48" s="5" t="s">
        <v>72</v>
      </c>
      <c r="W48" s="5" t="s">
        <v>1277</v>
      </c>
      <c r="X48" s="5" t="s">
        <v>45</v>
      </c>
      <c r="Y48" s="6" t="s">
        <v>158</v>
      </c>
      <c r="Z48" s="7">
        <v>6825000</v>
      </c>
      <c r="AA48" s="5" t="s">
        <v>1291</v>
      </c>
      <c r="AB48" s="5" t="s">
        <v>1292</v>
      </c>
      <c r="AC48" s="5" t="s">
        <v>1293</v>
      </c>
      <c r="AD48" s="5" t="s">
        <v>1294</v>
      </c>
      <c r="AE48" s="5" t="s">
        <v>1295</v>
      </c>
      <c r="AF48" s="5" t="s">
        <v>1296</v>
      </c>
      <c r="AG48" s="5" t="s">
        <v>1284</v>
      </c>
      <c r="AH48" s="5" t="s">
        <v>46</v>
      </c>
      <c r="AI48" s="5" t="s">
        <v>46</v>
      </c>
      <c r="AJ48" s="15" t="s">
        <v>46</v>
      </c>
    </row>
    <row r="49" spans="1:36" ht="15" hidden="1" customHeight="1" x14ac:dyDescent="0.3">
      <c r="A49" s="11">
        <v>119598</v>
      </c>
      <c r="B49" s="5" t="s">
        <v>1003</v>
      </c>
      <c r="C49" s="12">
        <v>6</v>
      </c>
      <c r="D49" s="6">
        <v>127554</v>
      </c>
      <c r="E49" s="12" t="s">
        <v>108</v>
      </c>
      <c r="F49" s="5" t="s">
        <v>1404</v>
      </c>
      <c r="G49" s="40" t="s">
        <v>2571</v>
      </c>
      <c r="H49" s="6">
        <v>6</v>
      </c>
      <c r="I49" s="6">
        <v>3</v>
      </c>
      <c r="J49" s="12">
        <v>2290</v>
      </c>
      <c r="K49" s="12" t="s">
        <v>2066</v>
      </c>
      <c r="L49" s="13" t="s">
        <v>1405</v>
      </c>
      <c r="M49" s="5" t="s">
        <v>1406</v>
      </c>
      <c r="N49" s="5" t="s">
        <v>1407</v>
      </c>
      <c r="O49" s="14">
        <v>51030000</v>
      </c>
      <c r="P49" s="5" t="s">
        <v>2756</v>
      </c>
      <c r="Q49" s="5" t="s">
        <v>443</v>
      </c>
      <c r="R49" s="5" t="s">
        <v>1408</v>
      </c>
      <c r="S49" s="5" t="s">
        <v>1409</v>
      </c>
      <c r="T49" s="5" t="s">
        <v>319</v>
      </c>
      <c r="U49" s="5" t="s">
        <v>58</v>
      </c>
      <c r="V49" s="5" t="s">
        <v>59</v>
      </c>
      <c r="W49" s="5" t="s">
        <v>522</v>
      </c>
      <c r="X49" s="5" t="s">
        <v>184</v>
      </c>
      <c r="Y49" s="6" t="s">
        <v>185</v>
      </c>
      <c r="Z49" s="7">
        <v>2835000</v>
      </c>
      <c r="AA49" s="5" t="s">
        <v>1410</v>
      </c>
      <c r="AB49" s="5" t="s">
        <v>1411</v>
      </c>
      <c r="AC49" s="5" t="s">
        <v>1412</v>
      </c>
      <c r="AD49" s="5" t="s">
        <v>1413</v>
      </c>
      <c r="AE49" s="5" t="s">
        <v>1414</v>
      </c>
      <c r="AF49" s="5" t="s">
        <v>1415</v>
      </c>
      <c r="AG49" s="5" t="s">
        <v>1416</v>
      </c>
      <c r="AH49" s="5" t="s">
        <v>1417</v>
      </c>
      <c r="AI49" s="5" t="s">
        <v>1418</v>
      </c>
      <c r="AJ49" s="15" t="s">
        <v>46</v>
      </c>
    </row>
    <row r="50" spans="1:36" ht="15" hidden="1" customHeight="1" x14ac:dyDescent="0.3">
      <c r="A50" s="11">
        <v>114284</v>
      </c>
      <c r="B50" s="5" t="s">
        <v>1003</v>
      </c>
      <c r="C50" s="12">
        <v>7</v>
      </c>
      <c r="D50" s="6">
        <v>127839</v>
      </c>
      <c r="E50" s="12" t="s">
        <v>35</v>
      </c>
      <c r="F50" s="5" t="s">
        <v>1642</v>
      </c>
      <c r="G50" s="40" t="s">
        <v>2572</v>
      </c>
      <c r="H50" s="6">
        <v>6</v>
      </c>
      <c r="I50" s="6">
        <v>1</v>
      </c>
      <c r="J50" s="12">
        <v>2290</v>
      </c>
      <c r="K50" s="12" t="s">
        <v>2066</v>
      </c>
      <c r="L50" s="13" t="s">
        <v>440</v>
      </c>
      <c r="M50" s="5" t="s">
        <v>441</v>
      </c>
      <c r="N50" s="5" t="s">
        <v>442</v>
      </c>
      <c r="O50" s="14">
        <v>18150000</v>
      </c>
      <c r="P50" s="5" t="s">
        <v>2756</v>
      </c>
      <c r="Q50" s="5" t="s">
        <v>443</v>
      </c>
      <c r="R50" s="5" t="s">
        <v>1643</v>
      </c>
      <c r="S50" s="5" t="s">
        <v>445</v>
      </c>
      <c r="T50" s="5" t="s">
        <v>319</v>
      </c>
      <c r="U50" s="5" t="s">
        <v>58</v>
      </c>
      <c r="V50" s="5" t="s">
        <v>59</v>
      </c>
      <c r="W50" s="5" t="s">
        <v>522</v>
      </c>
      <c r="X50" s="5" t="s">
        <v>61</v>
      </c>
      <c r="Y50" s="6" t="s">
        <v>62</v>
      </c>
      <c r="Z50" s="7">
        <v>3025000</v>
      </c>
      <c r="AA50" s="5" t="s">
        <v>1644</v>
      </c>
      <c r="AB50" s="5" t="s">
        <v>1645</v>
      </c>
      <c r="AC50" s="5" t="s">
        <v>1646</v>
      </c>
      <c r="AD50" s="5" t="s">
        <v>1647</v>
      </c>
      <c r="AE50" s="5" t="s">
        <v>1648</v>
      </c>
      <c r="AF50" s="5" t="s">
        <v>1649</v>
      </c>
      <c r="AG50" s="5" t="s">
        <v>46</v>
      </c>
      <c r="AH50" s="5" t="s">
        <v>46</v>
      </c>
      <c r="AI50" s="5" t="s">
        <v>46</v>
      </c>
      <c r="AJ50" s="15" t="s">
        <v>46</v>
      </c>
    </row>
    <row r="51" spans="1:36" ht="15" hidden="1" customHeight="1" x14ac:dyDescent="0.3">
      <c r="A51" s="11">
        <v>125206</v>
      </c>
      <c r="B51" s="5" t="s">
        <v>479</v>
      </c>
      <c r="C51" s="12">
        <v>12</v>
      </c>
      <c r="D51" s="6">
        <v>130937</v>
      </c>
      <c r="E51" s="12" t="s">
        <v>35</v>
      </c>
      <c r="F51" s="5" t="s">
        <v>1835</v>
      </c>
      <c r="G51" s="40" t="s">
        <v>2573</v>
      </c>
      <c r="H51" s="6">
        <v>6</v>
      </c>
      <c r="I51" s="6">
        <v>1</v>
      </c>
      <c r="J51" s="12">
        <v>2290</v>
      </c>
      <c r="K51" s="12" t="s">
        <v>2066</v>
      </c>
      <c r="L51" s="13" t="s">
        <v>1286</v>
      </c>
      <c r="M51" s="5" t="s">
        <v>1287</v>
      </c>
      <c r="N51" s="5" t="s">
        <v>1288</v>
      </c>
      <c r="O51" s="14">
        <v>33000000</v>
      </c>
      <c r="P51" s="5" t="s">
        <v>2756</v>
      </c>
      <c r="Q51" s="5" t="s">
        <v>443</v>
      </c>
      <c r="R51" s="5" t="s">
        <v>1836</v>
      </c>
      <c r="S51" s="5" t="s">
        <v>445</v>
      </c>
      <c r="T51" s="5" t="s">
        <v>304</v>
      </c>
      <c r="U51" s="5" t="s">
        <v>2093</v>
      </c>
      <c r="V51" s="5" t="s">
        <v>72</v>
      </c>
      <c r="W51" s="5" t="s">
        <v>446</v>
      </c>
      <c r="X51" s="5" t="s">
        <v>483</v>
      </c>
      <c r="Y51" s="6" t="s">
        <v>62</v>
      </c>
      <c r="Z51" s="7">
        <v>5500000</v>
      </c>
      <c r="AA51" s="5" t="s">
        <v>1837</v>
      </c>
      <c r="AB51" s="5" t="s">
        <v>1838</v>
      </c>
      <c r="AC51" s="5" t="s">
        <v>1839</v>
      </c>
      <c r="AD51" s="5" t="s">
        <v>1840</v>
      </c>
      <c r="AE51" s="5" t="s">
        <v>450</v>
      </c>
      <c r="AF51" s="5" t="s">
        <v>451</v>
      </c>
      <c r="AG51" s="5" t="s">
        <v>1841</v>
      </c>
      <c r="AH51" s="5" t="s">
        <v>46</v>
      </c>
      <c r="AI51" s="5" t="s">
        <v>46</v>
      </c>
      <c r="AJ51" s="15" t="s">
        <v>46</v>
      </c>
    </row>
    <row r="52" spans="1:36" ht="15" hidden="1" customHeight="1" x14ac:dyDescent="0.3">
      <c r="A52" s="11">
        <v>113495</v>
      </c>
      <c r="B52" s="5" t="s">
        <v>34</v>
      </c>
      <c r="C52" s="12">
        <v>3</v>
      </c>
      <c r="D52" s="6">
        <v>125189</v>
      </c>
      <c r="E52" s="12" t="s">
        <v>35</v>
      </c>
      <c r="F52" s="5" t="s">
        <v>515</v>
      </c>
      <c r="G52" s="40" t="s">
        <v>2574</v>
      </c>
      <c r="H52" s="6">
        <v>6</v>
      </c>
      <c r="I52" s="6">
        <v>1</v>
      </c>
      <c r="J52" s="12">
        <v>2315</v>
      </c>
      <c r="K52" s="12" t="s">
        <v>2067</v>
      </c>
      <c r="L52" s="13" t="s">
        <v>516</v>
      </c>
      <c r="M52" s="5" t="s">
        <v>517</v>
      </c>
      <c r="N52" s="5" t="s">
        <v>518</v>
      </c>
      <c r="O52" s="14">
        <v>18150000</v>
      </c>
      <c r="P52" s="5" t="s">
        <v>2106</v>
      </c>
      <c r="Q52" s="5" t="s">
        <v>3302</v>
      </c>
      <c r="R52" s="5" t="s">
        <v>520</v>
      </c>
      <c r="S52" s="5" t="s">
        <v>521</v>
      </c>
      <c r="T52" s="5" t="s">
        <v>319</v>
      </c>
      <c r="U52" s="5" t="s">
        <v>58</v>
      </c>
      <c r="V52" s="5" t="s">
        <v>59</v>
      </c>
      <c r="W52" s="5" t="s">
        <v>522</v>
      </c>
      <c r="X52" s="5" t="s">
        <v>61</v>
      </c>
      <c r="Y52" s="6" t="s">
        <v>62</v>
      </c>
      <c r="Z52" s="7">
        <v>3025000</v>
      </c>
      <c r="AA52" s="5" t="s">
        <v>523</v>
      </c>
      <c r="AB52" s="5" t="s">
        <v>524</v>
      </c>
      <c r="AC52" s="5" t="s">
        <v>525</v>
      </c>
      <c r="AD52" s="5" t="s">
        <v>526</v>
      </c>
      <c r="AE52" s="5" t="s">
        <v>527</v>
      </c>
      <c r="AF52" s="5" t="s">
        <v>528</v>
      </c>
      <c r="AG52" s="5" t="s">
        <v>46</v>
      </c>
      <c r="AH52" s="5" t="s">
        <v>46</v>
      </c>
      <c r="AI52" s="5" t="s">
        <v>46</v>
      </c>
      <c r="AJ52" s="15" t="s">
        <v>46</v>
      </c>
    </row>
    <row r="53" spans="1:36" ht="15" hidden="1" customHeight="1" x14ac:dyDescent="0.3">
      <c r="A53" s="11">
        <v>113293</v>
      </c>
      <c r="B53" s="5" t="s">
        <v>233</v>
      </c>
      <c r="C53" s="12">
        <v>4</v>
      </c>
      <c r="D53" s="6">
        <v>126246</v>
      </c>
      <c r="E53" s="12" t="s">
        <v>35</v>
      </c>
      <c r="F53" s="5" t="s">
        <v>800</v>
      </c>
      <c r="G53" s="40" t="s">
        <v>2575</v>
      </c>
      <c r="H53" s="6">
        <v>8</v>
      </c>
      <c r="I53" s="6">
        <v>1</v>
      </c>
      <c r="J53" s="12">
        <v>2315</v>
      </c>
      <c r="K53" s="12" t="s">
        <v>2067</v>
      </c>
      <c r="L53" s="13" t="s">
        <v>516</v>
      </c>
      <c r="M53" s="5" t="s">
        <v>517</v>
      </c>
      <c r="N53" s="5" t="s">
        <v>518</v>
      </c>
      <c r="O53" s="14">
        <v>68000000</v>
      </c>
      <c r="P53" s="5" t="s">
        <v>2106</v>
      </c>
      <c r="Q53" s="5" t="s">
        <v>3302</v>
      </c>
      <c r="R53" s="5" t="s">
        <v>801</v>
      </c>
      <c r="S53" s="5" t="s">
        <v>521</v>
      </c>
      <c r="T53" s="5" t="s">
        <v>304</v>
      </c>
      <c r="U53" s="5" t="s">
        <v>2095</v>
      </c>
      <c r="V53" s="5" t="s">
        <v>134</v>
      </c>
      <c r="W53" s="5" t="s">
        <v>802</v>
      </c>
      <c r="X53" s="5" t="s">
        <v>184</v>
      </c>
      <c r="Y53" s="6" t="s">
        <v>158</v>
      </c>
      <c r="Z53" s="7">
        <v>8500000</v>
      </c>
      <c r="AA53" s="5" t="s">
        <v>803</v>
      </c>
      <c r="AB53" s="5" t="s">
        <v>804</v>
      </c>
      <c r="AC53" s="5" t="s">
        <v>805</v>
      </c>
      <c r="AD53" s="5" t="s">
        <v>806</v>
      </c>
      <c r="AE53" s="5" t="s">
        <v>527</v>
      </c>
      <c r="AF53" s="5" t="s">
        <v>528</v>
      </c>
      <c r="AG53" s="5" t="s">
        <v>46</v>
      </c>
      <c r="AH53" s="5" t="s">
        <v>46</v>
      </c>
      <c r="AI53" s="5" t="s">
        <v>46</v>
      </c>
      <c r="AJ53" s="15" t="s">
        <v>46</v>
      </c>
    </row>
    <row r="54" spans="1:36" ht="15" hidden="1" customHeight="1" x14ac:dyDescent="0.3">
      <c r="A54" s="11">
        <v>111631</v>
      </c>
      <c r="B54" s="5" t="s">
        <v>1003</v>
      </c>
      <c r="C54" s="12">
        <v>6</v>
      </c>
      <c r="D54" s="6">
        <v>127524</v>
      </c>
      <c r="E54" s="12" t="s">
        <v>108</v>
      </c>
      <c r="F54" s="5" t="s">
        <v>800</v>
      </c>
      <c r="G54" s="40" t="s">
        <v>2576</v>
      </c>
      <c r="H54" s="6">
        <v>6</v>
      </c>
      <c r="I54" s="6">
        <v>1</v>
      </c>
      <c r="J54" s="12">
        <v>2315</v>
      </c>
      <c r="K54" s="12" t="s">
        <v>2067</v>
      </c>
      <c r="L54" s="13" t="s">
        <v>516</v>
      </c>
      <c r="M54" s="5" t="s">
        <v>517</v>
      </c>
      <c r="N54" s="5" t="s">
        <v>518</v>
      </c>
      <c r="O54" s="14">
        <v>50400000</v>
      </c>
      <c r="P54" s="5" t="s">
        <v>2106</v>
      </c>
      <c r="Q54" s="5" t="s">
        <v>3302</v>
      </c>
      <c r="R54" s="5" t="s">
        <v>1306</v>
      </c>
      <c r="S54" s="5" t="s">
        <v>1307</v>
      </c>
      <c r="T54" s="5" t="s">
        <v>304</v>
      </c>
      <c r="U54" s="5" t="s">
        <v>2090</v>
      </c>
      <c r="V54" s="5" t="s">
        <v>305</v>
      </c>
      <c r="W54" s="5" t="s">
        <v>1308</v>
      </c>
      <c r="X54" s="5" t="s">
        <v>362</v>
      </c>
      <c r="Y54" s="6" t="s">
        <v>158</v>
      </c>
      <c r="Z54" s="7">
        <v>8400000</v>
      </c>
      <c r="AA54" s="5" t="s">
        <v>1309</v>
      </c>
      <c r="AB54" s="5" t="s">
        <v>1310</v>
      </c>
      <c r="AC54" s="5" t="s">
        <v>1311</v>
      </c>
      <c r="AD54" s="5" t="s">
        <v>1312</v>
      </c>
      <c r="AE54" s="5" t="s">
        <v>1313</v>
      </c>
      <c r="AF54" s="5" t="s">
        <v>1314</v>
      </c>
      <c r="AG54" s="5" t="s">
        <v>232</v>
      </c>
      <c r="AH54" s="5" t="s">
        <v>46</v>
      </c>
      <c r="AI54" s="5" t="s">
        <v>46</v>
      </c>
      <c r="AJ54" s="15" t="s">
        <v>46</v>
      </c>
    </row>
    <row r="55" spans="1:36" ht="15" hidden="1" customHeight="1" x14ac:dyDescent="0.3">
      <c r="A55" s="11">
        <v>113556</v>
      </c>
      <c r="B55" s="5" t="s">
        <v>1003</v>
      </c>
      <c r="C55" s="12">
        <v>6</v>
      </c>
      <c r="D55" s="6">
        <v>127549</v>
      </c>
      <c r="E55" s="12" t="s">
        <v>108</v>
      </c>
      <c r="F55" s="5" t="s">
        <v>1372</v>
      </c>
      <c r="G55" s="40" t="s">
        <v>2577</v>
      </c>
      <c r="H55" s="6">
        <v>6</v>
      </c>
      <c r="I55" s="6">
        <v>2</v>
      </c>
      <c r="J55" s="12">
        <v>2315</v>
      </c>
      <c r="K55" s="12" t="s">
        <v>2067</v>
      </c>
      <c r="L55" s="13" t="s">
        <v>516</v>
      </c>
      <c r="M55" s="5" t="s">
        <v>517</v>
      </c>
      <c r="N55" s="5" t="s">
        <v>518</v>
      </c>
      <c r="O55" s="14">
        <v>81900000</v>
      </c>
      <c r="P55" s="5" t="s">
        <v>2106</v>
      </c>
      <c r="Q55" s="5" t="s">
        <v>3302</v>
      </c>
      <c r="R55" s="5" t="s">
        <v>1373</v>
      </c>
      <c r="S55" s="5" t="s">
        <v>1374</v>
      </c>
      <c r="T55" s="5" t="s">
        <v>304</v>
      </c>
      <c r="U55" s="5" t="s">
        <v>2093</v>
      </c>
      <c r="V55" s="5" t="s">
        <v>72</v>
      </c>
      <c r="W55" s="5" t="s">
        <v>1375</v>
      </c>
      <c r="X55" s="5" t="s">
        <v>45</v>
      </c>
      <c r="Y55" s="6" t="s">
        <v>158</v>
      </c>
      <c r="Z55" s="7">
        <v>6825000</v>
      </c>
      <c r="AA55" s="5" t="s">
        <v>1376</v>
      </c>
      <c r="AB55" s="5" t="s">
        <v>1377</v>
      </c>
      <c r="AC55" s="5" t="s">
        <v>1378</v>
      </c>
      <c r="AD55" s="5" t="s">
        <v>1379</v>
      </c>
      <c r="AE55" s="5" t="s">
        <v>1380</v>
      </c>
      <c r="AF55" s="5" t="s">
        <v>315</v>
      </c>
      <c r="AG55" s="5" t="s">
        <v>46</v>
      </c>
      <c r="AH55" s="5" t="s">
        <v>46</v>
      </c>
      <c r="AI55" s="5" t="s">
        <v>46</v>
      </c>
      <c r="AJ55" s="15" t="s">
        <v>46</v>
      </c>
    </row>
    <row r="56" spans="1:36" ht="15" hidden="1" customHeight="1" x14ac:dyDescent="0.3">
      <c r="A56" s="11">
        <v>118653</v>
      </c>
      <c r="B56" s="5" t="s">
        <v>1003</v>
      </c>
      <c r="C56" s="12">
        <v>6</v>
      </c>
      <c r="D56" s="6">
        <v>127553</v>
      </c>
      <c r="E56" s="12" t="s">
        <v>108</v>
      </c>
      <c r="F56" s="5" t="s">
        <v>1397</v>
      </c>
      <c r="G56" s="40" t="s">
        <v>2578</v>
      </c>
      <c r="H56" s="6">
        <v>6</v>
      </c>
      <c r="I56" s="6">
        <v>2</v>
      </c>
      <c r="J56" s="12">
        <v>2315</v>
      </c>
      <c r="K56" s="12" t="s">
        <v>2067</v>
      </c>
      <c r="L56" s="13" t="s">
        <v>516</v>
      </c>
      <c r="M56" s="5" t="s">
        <v>517</v>
      </c>
      <c r="N56" s="5" t="s">
        <v>518</v>
      </c>
      <c r="O56" s="14">
        <v>24960000</v>
      </c>
      <c r="P56" s="5" t="s">
        <v>2106</v>
      </c>
      <c r="Q56" s="5" t="s">
        <v>3302</v>
      </c>
      <c r="R56" s="5" t="s">
        <v>1398</v>
      </c>
      <c r="S56" s="5" t="s">
        <v>1399</v>
      </c>
      <c r="T56" s="5" t="s">
        <v>319</v>
      </c>
      <c r="U56" s="5" t="s">
        <v>875</v>
      </c>
      <c r="V56" s="5" t="s">
        <v>876</v>
      </c>
      <c r="W56" s="5" t="s">
        <v>522</v>
      </c>
      <c r="X56" s="5" t="s">
        <v>184</v>
      </c>
      <c r="Y56" s="6" t="s">
        <v>169</v>
      </c>
      <c r="Z56" s="7">
        <v>2080000</v>
      </c>
      <c r="AA56" s="5" t="s">
        <v>1400</v>
      </c>
      <c r="AB56" s="5" t="s">
        <v>1401</v>
      </c>
      <c r="AC56" s="5" t="s">
        <v>1402</v>
      </c>
      <c r="AD56" s="5" t="s">
        <v>1403</v>
      </c>
      <c r="AE56" s="5" t="s">
        <v>232</v>
      </c>
      <c r="AF56" s="5" t="s">
        <v>46</v>
      </c>
      <c r="AG56" s="5" t="s">
        <v>46</v>
      </c>
      <c r="AH56" s="5" t="s">
        <v>46</v>
      </c>
      <c r="AI56" s="5" t="s">
        <v>46</v>
      </c>
      <c r="AJ56" s="15" t="s">
        <v>46</v>
      </c>
    </row>
    <row r="57" spans="1:36" ht="15" hidden="1" customHeight="1" x14ac:dyDescent="0.3">
      <c r="A57" s="11">
        <v>103442</v>
      </c>
      <c r="B57" s="5" t="s">
        <v>1003</v>
      </c>
      <c r="C57" s="12">
        <v>7</v>
      </c>
      <c r="D57" s="6" t="s">
        <v>1532</v>
      </c>
      <c r="E57" s="12" t="s">
        <v>108</v>
      </c>
      <c r="F57" s="5" t="s">
        <v>1533</v>
      </c>
      <c r="G57" s="40" t="s">
        <v>2561</v>
      </c>
      <c r="H57" s="6">
        <v>6</v>
      </c>
      <c r="I57" s="6">
        <v>1</v>
      </c>
      <c r="J57" s="12">
        <v>2315</v>
      </c>
      <c r="K57" s="12" t="s">
        <v>2067</v>
      </c>
      <c r="L57" s="13" t="s">
        <v>516</v>
      </c>
      <c r="M57" s="5" t="s">
        <v>517</v>
      </c>
      <c r="N57" s="5" t="s">
        <v>518</v>
      </c>
      <c r="O57" s="14">
        <v>31800000</v>
      </c>
      <c r="P57" s="5" t="s">
        <v>2106</v>
      </c>
      <c r="Q57" s="5" t="s">
        <v>3302</v>
      </c>
      <c r="R57" s="5" t="s">
        <v>1534</v>
      </c>
      <c r="S57" s="5" t="s">
        <v>1535</v>
      </c>
      <c r="T57" s="5" t="s">
        <v>304</v>
      </c>
      <c r="U57" s="5" t="s">
        <v>2092</v>
      </c>
      <c r="V57" s="5" t="s">
        <v>2100</v>
      </c>
      <c r="W57" s="5" t="s">
        <v>1536</v>
      </c>
      <c r="X57" s="5" t="s">
        <v>157</v>
      </c>
      <c r="Y57" s="6" t="s">
        <v>158</v>
      </c>
      <c r="Z57" s="7">
        <v>5300000</v>
      </c>
      <c r="AA57" s="5" t="s">
        <v>1537</v>
      </c>
      <c r="AB57" s="5" t="s">
        <v>1538</v>
      </c>
      <c r="AC57" s="5" t="s">
        <v>1539</v>
      </c>
      <c r="AD57" s="5" t="s">
        <v>1540</v>
      </c>
      <c r="AE57" s="5" t="s">
        <v>1541</v>
      </c>
      <c r="AF57" s="5" t="s">
        <v>528</v>
      </c>
      <c r="AG57" s="5" t="s">
        <v>46</v>
      </c>
      <c r="AH57" s="5" t="s">
        <v>46</v>
      </c>
      <c r="AI57" s="5" t="s">
        <v>46</v>
      </c>
      <c r="AJ57" s="15" t="s">
        <v>46</v>
      </c>
    </row>
    <row r="58" spans="1:36" ht="15" hidden="1" customHeight="1" x14ac:dyDescent="0.3">
      <c r="A58" s="11">
        <v>111473</v>
      </c>
      <c r="B58" s="5" t="s">
        <v>1003</v>
      </c>
      <c r="C58" s="12">
        <v>7</v>
      </c>
      <c r="D58" s="6">
        <v>127821</v>
      </c>
      <c r="E58" s="12" t="s">
        <v>35</v>
      </c>
      <c r="F58" s="5" t="s">
        <v>1372</v>
      </c>
      <c r="G58" s="40" t="s">
        <v>2579</v>
      </c>
      <c r="H58" s="6">
        <v>6</v>
      </c>
      <c r="I58" s="6">
        <v>1</v>
      </c>
      <c r="J58" s="12">
        <v>2315</v>
      </c>
      <c r="K58" s="12" t="s">
        <v>2067</v>
      </c>
      <c r="L58" s="13" t="s">
        <v>516</v>
      </c>
      <c r="M58" s="5" t="s">
        <v>517</v>
      </c>
      <c r="N58" s="5" t="s">
        <v>518</v>
      </c>
      <c r="O58" s="14">
        <v>37800000</v>
      </c>
      <c r="P58" s="5" t="s">
        <v>2106</v>
      </c>
      <c r="Q58" s="5" t="s">
        <v>3302</v>
      </c>
      <c r="R58" s="5" t="s">
        <v>1598</v>
      </c>
      <c r="S58" s="5" t="s">
        <v>1599</v>
      </c>
      <c r="T58" s="5" t="s">
        <v>304</v>
      </c>
      <c r="U58" s="5" t="s">
        <v>94</v>
      </c>
      <c r="V58" s="5" t="s">
        <v>95</v>
      </c>
      <c r="W58" s="5" t="s">
        <v>1600</v>
      </c>
      <c r="X58" s="5" t="s">
        <v>45</v>
      </c>
      <c r="Y58" s="6" t="s">
        <v>158</v>
      </c>
      <c r="Z58" s="7">
        <v>6300000</v>
      </c>
      <c r="AA58" s="5" t="s">
        <v>1601</v>
      </c>
      <c r="AB58" s="5" t="s">
        <v>1602</v>
      </c>
      <c r="AC58" s="5" t="s">
        <v>1603</v>
      </c>
      <c r="AD58" s="5" t="s">
        <v>1604</v>
      </c>
      <c r="AE58" s="5" t="s">
        <v>1605</v>
      </c>
      <c r="AF58" s="5" t="s">
        <v>1379</v>
      </c>
      <c r="AG58" s="5" t="s">
        <v>1606</v>
      </c>
      <c r="AH58" s="5" t="s">
        <v>1607</v>
      </c>
      <c r="AI58" s="5" t="s">
        <v>315</v>
      </c>
      <c r="AJ58" s="15" t="s">
        <v>46</v>
      </c>
    </row>
    <row r="59" spans="1:36" ht="15" hidden="1" customHeight="1" x14ac:dyDescent="0.3">
      <c r="A59" s="11">
        <v>111050</v>
      </c>
      <c r="B59" s="5" t="s">
        <v>233</v>
      </c>
      <c r="C59" s="12">
        <v>4</v>
      </c>
      <c r="D59" s="6">
        <v>125749</v>
      </c>
      <c r="E59" s="12" t="s">
        <v>108</v>
      </c>
      <c r="F59" s="5" t="s">
        <v>621</v>
      </c>
      <c r="G59" s="40" t="s">
        <v>2580</v>
      </c>
      <c r="H59" s="6">
        <v>8</v>
      </c>
      <c r="I59" s="6">
        <v>1</v>
      </c>
      <c r="J59" s="12">
        <v>2319</v>
      </c>
      <c r="K59" s="12" t="s">
        <v>2068</v>
      </c>
      <c r="L59" s="13" t="s">
        <v>622</v>
      </c>
      <c r="M59" s="5" t="s">
        <v>623</v>
      </c>
      <c r="N59" s="5" t="s">
        <v>624</v>
      </c>
      <c r="O59" s="14">
        <v>28400000</v>
      </c>
      <c r="P59" s="5" t="s">
        <v>2106</v>
      </c>
      <c r="Q59" s="5" t="s">
        <v>519</v>
      </c>
      <c r="R59" s="5" t="s">
        <v>625</v>
      </c>
      <c r="S59" s="5" t="s">
        <v>626</v>
      </c>
      <c r="T59" s="5" t="s">
        <v>319</v>
      </c>
      <c r="U59" s="5" t="s">
        <v>271</v>
      </c>
      <c r="V59" s="5" t="s">
        <v>2101</v>
      </c>
      <c r="W59" s="5" t="s">
        <v>627</v>
      </c>
      <c r="X59" s="5" t="s">
        <v>628</v>
      </c>
      <c r="Y59" s="6" t="s">
        <v>629</v>
      </c>
      <c r="Z59" s="7">
        <v>3550000</v>
      </c>
      <c r="AA59" s="5" t="s">
        <v>630</v>
      </c>
      <c r="AB59" s="5" t="s">
        <v>631</v>
      </c>
      <c r="AC59" s="5" t="s">
        <v>632</v>
      </c>
      <c r="AD59" s="5" t="s">
        <v>633</v>
      </c>
      <c r="AE59" s="5" t="s">
        <v>634</v>
      </c>
      <c r="AF59" s="5" t="s">
        <v>635</v>
      </c>
      <c r="AG59" s="5" t="s">
        <v>46</v>
      </c>
      <c r="AH59" s="5" t="s">
        <v>46</v>
      </c>
      <c r="AI59" s="5" t="s">
        <v>46</v>
      </c>
      <c r="AJ59" s="15" t="s">
        <v>46</v>
      </c>
    </row>
    <row r="60" spans="1:36" ht="15" hidden="1" customHeight="1" x14ac:dyDescent="0.3">
      <c r="A60" s="11">
        <v>119053</v>
      </c>
      <c r="B60" s="5" t="s">
        <v>233</v>
      </c>
      <c r="C60" s="12">
        <v>4</v>
      </c>
      <c r="D60" s="6">
        <v>126217</v>
      </c>
      <c r="E60" s="12" t="s">
        <v>35</v>
      </c>
      <c r="F60" s="5" t="s">
        <v>636</v>
      </c>
      <c r="G60" s="40" t="s">
        <v>2581</v>
      </c>
      <c r="H60" s="6">
        <v>6</v>
      </c>
      <c r="I60" s="6">
        <v>2</v>
      </c>
      <c r="J60" s="12">
        <v>2319</v>
      </c>
      <c r="K60" s="12" t="s">
        <v>2068</v>
      </c>
      <c r="L60" s="13" t="s">
        <v>637</v>
      </c>
      <c r="M60" s="5" t="s">
        <v>638</v>
      </c>
      <c r="N60" s="5" t="s">
        <v>639</v>
      </c>
      <c r="O60" s="14">
        <v>75600000</v>
      </c>
      <c r="P60" s="5" t="s">
        <v>2106</v>
      </c>
      <c r="Q60" s="5" t="s">
        <v>519</v>
      </c>
      <c r="R60" s="5" t="s">
        <v>640</v>
      </c>
      <c r="S60" s="5" t="s">
        <v>641</v>
      </c>
      <c r="T60" s="5" t="s">
        <v>304</v>
      </c>
      <c r="U60" s="5" t="s">
        <v>94</v>
      </c>
      <c r="V60" s="5" t="s">
        <v>95</v>
      </c>
      <c r="W60" s="5" t="s">
        <v>642</v>
      </c>
      <c r="X60" s="5" t="s">
        <v>45</v>
      </c>
      <c r="Y60" s="6" t="s">
        <v>629</v>
      </c>
      <c r="Z60" s="7">
        <v>6300000</v>
      </c>
      <c r="AA60" s="5" t="s">
        <v>643</v>
      </c>
      <c r="AB60" s="5" t="s">
        <v>644</v>
      </c>
      <c r="AC60" s="5" t="s">
        <v>645</v>
      </c>
      <c r="AD60" s="5" t="s">
        <v>646</v>
      </c>
      <c r="AE60" s="5" t="s">
        <v>647</v>
      </c>
      <c r="AF60" s="5" t="s">
        <v>648</v>
      </c>
      <c r="AG60" s="5" t="s">
        <v>649</v>
      </c>
      <c r="AH60" s="5" t="s">
        <v>46</v>
      </c>
      <c r="AI60" s="5" t="s">
        <v>46</v>
      </c>
      <c r="AJ60" s="15" t="s">
        <v>46</v>
      </c>
    </row>
    <row r="61" spans="1:36" ht="15" hidden="1" customHeight="1" x14ac:dyDescent="0.3">
      <c r="A61" s="11">
        <v>113644</v>
      </c>
      <c r="B61" s="5" t="s">
        <v>233</v>
      </c>
      <c r="C61" s="12">
        <v>4</v>
      </c>
      <c r="D61" s="6">
        <v>126220</v>
      </c>
      <c r="E61" s="12" t="s">
        <v>35</v>
      </c>
      <c r="F61" s="5" t="s">
        <v>650</v>
      </c>
      <c r="G61" s="40" t="s">
        <v>2582</v>
      </c>
      <c r="H61" s="6">
        <v>6</v>
      </c>
      <c r="I61" s="6">
        <v>2</v>
      </c>
      <c r="J61" s="12">
        <v>2319</v>
      </c>
      <c r="K61" s="12" t="s">
        <v>2068</v>
      </c>
      <c r="L61" s="13" t="s">
        <v>622</v>
      </c>
      <c r="M61" s="5" t="s">
        <v>623</v>
      </c>
      <c r="N61" s="5" t="s">
        <v>624</v>
      </c>
      <c r="O61" s="14">
        <v>67620000</v>
      </c>
      <c r="P61" s="5" t="s">
        <v>2106</v>
      </c>
      <c r="Q61" s="5" t="s">
        <v>519</v>
      </c>
      <c r="R61" s="5" t="s">
        <v>651</v>
      </c>
      <c r="S61" s="5" t="s">
        <v>652</v>
      </c>
      <c r="T61" s="5" t="s">
        <v>304</v>
      </c>
      <c r="U61" s="5" t="s">
        <v>2091</v>
      </c>
      <c r="V61" s="5" t="s">
        <v>2099</v>
      </c>
      <c r="W61" s="5" t="s">
        <v>653</v>
      </c>
      <c r="X61" s="5" t="s">
        <v>483</v>
      </c>
      <c r="Y61" s="6" t="s">
        <v>629</v>
      </c>
      <c r="Z61" s="7">
        <v>5635000</v>
      </c>
      <c r="AA61" s="5" t="s">
        <v>654</v>
      </c>
      <c r="AB61" s="5" t="s">
        <v>654</v>
      </c>
      <c r="AC61" s="5" t="s">
        <v>654</v>
      </c>
      <c r="AD61" s="5" t="s">
        <v>654</v>
      </c>
      <c r="AE61" s="5" t="s">
        <v>654</v>
      </c>
      <c r="AF61" s="5" t="s">
        <v>654</v>
      </c>
      <c r="AG61" s="5" t="s">
        <v>46</v>
      </c>
      <c r="AH61" s="5" t="s">
        <v>46</v>
      </c>
      <c r="AI61" s="5" t="s">
        <v>46</v>
      </c>
      <c r="AJ61" s="15" t="s">
        <v>46</v>
      </c>
    </row>
    <row r="62" spans="1:36" ht="15" hidden="1" customHeight="1" x14ac:dyDescent="0.3">
      <c r="A62" s="11">
        <v>111836</v>
      </c>
      <c r="B62" s="5" t="s">
        <v>233</v>
      </c>
      <c r="C62" s="12">
        <v>4</v>
      </c>
      <c r="D62" s="6">
        <v>126229</v>
      </c>
      <c r="E62" s="12" t="s">
        <v>35</v>
      </c>
      <c r="F62" s="5" t="s">
        <v>655</v>
      </c>
      <c r="G62" s="40" t="s">
        <v>2583</v>
      </c>
      <c r="H62" s="6">
        <v>6</v>
      </c>
      <c r="I62" s="6">
        <v>1</v>
      </c>
      <c r="J62" s="12">
        <v>2319</v>
      </c>
      <c r="K62" s="12" t="s">
        <v>2068</v>
      </c>
      <c r="L62" s="13" t="s">
        <v>622</v>
      </c>
      <c r="M62" s="5" t="s">
        <v>623</v>
      </c>
      <c r="N62" s="5" t="s">
        <v>624</v>
      </c>
      <c r="O62" s="14">
        <v>37800000</v>
      </c>
      <c r="P62" s="5" t="s">
        <v>2106</v>
      </c>
      <c r="Q62" s="5" t="s">
        <v>519</v>
      </c>
      <c r="R62" s="5" t="s">
        <v>656</v>
      </c>
      <c r="S62" s="5" t="s">
        <v>657</v>
      </c>
      <c r="T62" s="5" t="s">
        <v>304</v>
      </c>
      <c r="U62" s="5" t="s">
        <v>94</v>
      </c>
      <c r="V62" s="5" t="s">
        <v>95</v>
      </c>
      <c r="W62" s="5" t="s">
        <v>658</v>
      </c>
      <c r="X62" s="5" t="s">
        <v>45</v>
      </c>
      <c r="Y62" s="6" t="s">
        <v>629</v>
      </c>
      <c r="Z62" s="7">
        <v>6300000</v>
      </c>
      <c r="AA62" s="5" t="s">
        <v>654</v>
      </c>
      <c r="AB62" s="5" t="s">
        <v>654</v>
      </c>
      <c r="AC62" s="5" t="s">
        <v>654</v>
      </c>
      <c r="AD62" s="5" t="s">
        <v>654</v>
      </c>
      <c r="AE62" s="5" t="s">
        <v>654</v>
      </c>
      <c r="AF62" s="5" t="s">
        <v>654</v>
      </c>
      <c r="AG62" s="5" t="s">
        <v>46</v>
      </c>
      <c r="AH62" s="5" t="s">
        <v>46</v>
      </c>
      <c r="AI62" s="5" t="s">
        <v>46</v>
      </c>
      <c r="AJ62" s="15" t="s">
        <v>46</v>
      </c>
    </row>
    <row r="63" spans="1:36" ht="15" hidden="1" customHeight="1" x14ac:dyDescent="0.3">
      <c r="A63" s="11">
        <v>117960</v>
      </c>
      <c r="B63" s="5" t="s">
        <v>479</v>
      </c>
      <c r="C63" s="12">
        <v>19</v>
      </c>
      <c r="D63" s="6">
        <v>131574</v>
      </c>
      <c r="E63" s="12" t="s">
        <v>35</v>
      </c>
      <c r="F63" s="5" t="s">
        <v>1914</v>
      </c>
      <c r="G63" s="40" t="s">
        <v>2584</v>
      </c>
      <c r="H63" s="6">
        <v>6</v>
      </c>
      <c r="I63" s="6">
        <v>1</v>
      </c>
      <c r="J63" s="12">
        <v>2319</v>
      </c>
      <c r="K63" s="12" t="s">
        <v>2068</v>
      </c>
      <c r="L63" s="13" t="s">
        <v>622</v>
      </c>
      <c r="M63" s="5" t="s">
        <v>623</v>
      </c>
      <c r="N63" s="5" t="s">
        <v>624</v>
      </c>
      <c r="O63" s="14">
        <v>44100000</v>
      </c>
      <c r="P63" s="5" t="s">
        <v>2106</v>
      </c>
      <c r="Q63" s="5" t="s">
        <v>519</v>
      </c>
      <c r="R63" s="5" t="s">
        <v>1915</v>
      </c>
      <c r="S63" s="5" t="s">
        <v>1916</v>
      </c>
      <c r="T63" s="5" t="s">
        <v>304</v>
      </c>
      <c r="U63" s="5" t="s">
        <v>1917</v>
      </c>
      <c r="V63" s="5" t="s">
        <v>1918</v>
      </c>
      <c r="W63" s="5" t="s">
        <v>1919</v>
      </c>
      <c r="X63" s="5" t="s">
        <v>45</v>
      </c>
      <c r="Y63" s="6" t="s">
        <v>1920</v>
      </c>
      <c r="Z63" s="7">
        <v>7350000</v>
      </c>
      <c r="AA63" s="5" t="s">
        <v>1696</v>
      </c>
      <c r="AB63" s="5" t="s">
        <v>1921</v>
      </c>
      <c r="AC63" s="5" t="s">
        <v>1922</v>
      </c>
      <c r="AD63" s="5" t="s">
        <v>1923</v>
      </c>
      <c r="AE63" s="5" t="s">
        <v>1924</v>
      </c>
      <c r="AF63" s="5" t="s">
        <v>1925</v>
      </c>
      <c r="AG63" s="5" t="s">
        <v>1926</v>
      </c>
      <c r="AH63" s="5" t="s">
        <v>232</v>
      </c>
      <c r="AI63" s="5" t="s">
        <v>46</v>
      </c>
      <c r="AJ63" s="15" t="s">
        <v>46</v>
      </c>
    </row>
    <row r="64" spans="1:36" ht="15" hidden="1" customHeight="1" x14ac:dyDescent="0.3">
      <c r="A64" s="11">
        <v>113460</v>
      </c>
      <c r="B64" s="5" t="s">
        <v>34</v>
      </c>
      <c r="C64" s="12">
        <v>3</v>
      </c>
      <c r="D64" s="6">
        <v>125210</v>
      </c>
      <c r="E64" s="12" t="s">
        <v>108</v>
      </c>
      <c r="F64" s="5" t="s">
        <v>453</v>
      </c>
      <c r="G64" s="40" t="s">
        <v>2585</v>
      </c>
      <c r="H64" s="6">
        <v>6</v>
      </c>
      <c r="I64" s="6">
        <v>1</v>
      </c>
      <c r="J64" s="12">
        <v>2324</v>
      </c>
      <c r="K64" s="12" t="s">
        <v>2069</v>
      </c>
      <c r="L64" s="13" t="s">
        <v>454</v>
      </c>
      <c r="M64" s="5" t="s">
        <v>455</v>
      </c>
      <c r="N64" s="5" t="s">
        <v>456</v>
      </c>
      <c r="O64" s="14">
        <v>53550000</v>
      </c>
      <c r="P64" s="5" t="s">
        <v>457</v>
      </c>
      <c r="Q64" s="5" t="s">
        <v>458</v>
      </c>
      <c r="R64" s="5" t="s">
        <v>459</v>
      </c>
      <c r="S64" s="5" t="s">
        <v>460</v>
      </c>
      <c r="T64" s="5" t="s">
        <v>304</v>
      </c>
      <c r="U64" s="5" t="s">
        <v>2095</v>
      </c>
      <c r="V64" s="5" t="s">
        <v>134</v>
      </c>
      <c r="W64" s="5" t="s">
        <v>461</v>
      </c>
      <c r="X64" s="5" t="s">
        <v>239</v>
      </c>
      <c r="Y64" s="6" t="s">
        <v>62</v>
      </c>
      <c r="Z64" s="7">
        <v>8925000</v>
      </c>
      <c r="AA64" s="5" t="s">
        <v>462</v>
      </c>
      <c r="AB64" s="5" t="s">
        <v>463</v>
      </c>
      <c r="AC64" s="5" t="s">
        <v>464</v>
      </c>
      <c r="AD64" s="5" t="s">
        <v>465</v>
      </c>
      <c r="AE64" s="5" t="s">
        <v>466</v>
      </c>
      <c r="AF64" s="5" t="s">
        <v>467</v>
      </c>
      <c r="AG64" s="5" t="s">
        <v>468</v>
      </c>
      <c r="AH64" s="5" t="s">
        <v>46</v>
      </c>
      <c r="AI64" s="5" t="s">
        <v>46</v>
      </c>
      <c r="AJ64" s="15" t="s">
        <v>46</v>
      </c>
    </row>
    <row r="65" spans="1:36" ht="15" hidden="1" customHeight="1" x14ac:dyDescent="0.3">
      <c r="A65" s="11">
        <v>111667</v>
      </c>
      <c r="B65" s="5" t="s">
        <v>233</v>
      </c>
      <c r="C65" s="12">
        <v>4</v>
      </c>
      <c r="D65" s="6">
        <v>126232</v>
      </c>
      <c r="E65" s="12" t="s">
        <v>35</v>
      </c>
      <c r="F65" s="5" t="s">
        <v>659</v>
      </c>
      <c r="G65" s="40" t="s">
        <v>2586</v>
      </c>
      <c r="H65" s="6">
        <v>6</v>
      </c>
      <c r="I65" s="6">
        <v>1</v>
      </c>
      <c r="J65" s="12">
        <v>2324</v>
      </c>
      <c r="K65" s="12" t="s">
        <v>2069</v>
      </c>
      <c r="L65" s="13" t="s">
        <v>660</v>
      </c>
      <c r="M65" s="5" t="s">
        <v>661</v>
      </c>
      <c r="N65" s="5" t="s">
        <v>662</v>
      </c>
      <c r="O65" s="14">
        <v>17010000</v>
      </c>
      <c r="P65" s="5" t="s">
        <v>457</v>
      </c>
      <c r="Q65" s="5" t="s">
        <v>458</v>
      </c>
      <c r="R65" s="5" t="s">
        <v>663</v>
      </c>
      <c r="S65" s="5" t="s">
        <v>664</v>
      </c>
      <c r="T65" s="5" t="s">
        <v>319</v>
      </c>
      <c r="U65" s="5" t="s">
        <v>58</v>
      </c>
      <c r="V65" s="5" t="s">
        <v>59</v>
      </c>
      <c r="W65" s="5" t="s">
        <v>183</v>
      </c>
      <c r="X65" s="5" t="s">
        <v>215</v>
      </c>
      <c r="Y65" s="6" t="s">
        <v>46</v>
      </c>
      <c r="Z65" s="7">
        <v>2835000</v>
      </c>
      <c r="AA65" s="5" t="s">
        <v>665</v>
      </c>
      <c r="AB65" s="5" t="s">
        <v>666</v>
      </c>
      <c r="AC65" s="5" t="s">
        <v>667</v>
      </c>
      <c r="AD65" s="5" t="s">
        <v>668</v>
      </c>
      <c r="AE65" s="5" t="s">
        <v>669</v>
      </c>
      <c r="AF65" s="5" t="s">
        <v>670</v>
      </c>
      <c r="AG65" s="5" t="s">
        <v>46</v>
      </c>
      <c r="AH65" s="5" t="s">
        <v>46</v>
      </c>
      <c r="AI65" s="5" t="s">
        <v>46</v>
      </c>
      <c r="AJ65" s="15" t="s">
        <v>46</v>
      </c>
    </row>
    <row r="66" spans="1:36" ht="15" hidden="1" customHeight="1" x14ac:dyDescent="0.3">
      <c r="A66" s="11">
        <v>110853</v>
      </c>
      <c r="B66" s="5" t="s">
        <v>233</v>
      </c>
      <c r="C66" s="12">
        <v>4</v>
      </c>
      <c r="D66" s="6">
        <v>126239</v>
      </c>
      <c r="E66" s="12" t="s">
        <v>35</v>
      </c>
      <c r="F66" s="5" t="s">
        <v>671</v>
      </c>
      <c r="G66" s="40" t="s">
        <v>2587</v>
      </c>
      <c r="H66" s="6">
        <v>6</v>
      </c>
      <c r="I66" s="6">
        <v>1</v>
      </c>
      <c r="J66" s="12">
        <v>2324</v>
      </c>
      <c r="K66" s="12" t="s">
        <v>2069</v>
      </c>
      <c r="L66" s="13" t="s">
        <v>454</v>
      </c>
      <c r="M66" s="5" t="s">
        <v>455</v>
      </c>
      <c r="N66" s="5" t="s">
        <v>456</v>
      </c>
      <c r="O66" s="14">
        <v>15750000</v>
      </c>
      <c r="P66" s="5" t="s">
        <v>457</v>
      </c>
      <c r="Q66" s="5" t="s">
        <v>458</v>
      </c>
      <c r="R66" s="5" t="s">
        <v>672</v>
      </c>
      <c r="S66" s="5" t="s">
        <v>673</v>
      </c>
      <c r="T66" s="5" t="s">
        <v>319</v>
      </c>
      <c r="U66" s="5" t="s">
        <v>674</v>
      </c>
      <c r="V66" s="5" t="s">
        <v>675</v>
      </c>
      <c r="W66" s="5" t="s">
        <v>183</v>
      </c>
      <c r="X66" s="5" t="s">
        <v>215</v>
      </c>
      <c r="Y66" s="6" t="s">
        <v>46</v>
      </c>
      <c r="Z66" s="7">
        <v>2625000</v>
      </c>
      <c r="AA66" s="5" t="s">
        <v>676</v>
      </c>
      <c r="AB66" s="5" t="s">
        <v>677</v>
      </c>
      <c r="AC66" s="5" t="s">
        <v>678</v>
      </c>
      <c r="AD66" s="5" t="s">
        <v>679</v>
      </c>
      <c r="AE66" s="5" t="s">
        <v>680</v>
      </c>
      <c r="AF66" s="5" t="s">
        <v>670</v>
      </c>
      <c r="AG66" s="5" t="s">
        <v>46</v>
      </c>
      <c r="AH66" s="5" t="s">
        <v>46</v>
      </c>
      <c r="AI66" s="5" t="s">
        <v>46</v>
      </c>
      <c r="AJ66" s="15" t="s">
        <v>46</v>
      </c>
    </row>
    <row r="67" spans="1:36" ht="15" hidden="1" customHeight="1" x14ac:dyDescent="0.3">
      <c r="A67" s="11">
        <v>110854</v>
      </c>
      <c r="B67" s="5" t="s">
        <v>233</v>
      </c>
      <c r="C67" s="12">
        <v>4</v>
      </c>
      <c r="D67" s="6">
        <v>126240</v>
      </c>
      <c r="E67" s="12" t="s">
        <v>35</v>
      </c>
      <c r="F67" s="5" t="s">
        <v>681</v>
      </c>
      <c r="G67" s="40" t="s">
        <v>2588</v>
      </c>
      <c r="H67" s="6">
        <v>6</v>
      </c>
      <c r="I67" s="6">
        <v>1</v>
      </c>
      <c r="J67" s="12">
        <v>2324</v>
      </c>
      <c r="K67" s="12" t="s">
        <v>2069</v>
      </c>
      <c r="L67" s="13" t="s">
        <v>682</v>
      </c>
      <c r="M67" s="5" t="s">
        <v>683</v>
      </c>
      <c r="N67" s="5" t="s">
        <v>684</v>
      </c>
      <c r="O67" s="14">
        <v>30240000</v>
      </c>
      <c r="P67" s="5" t="s">
        <v>457</v>
      </c>
      <c r="Q67" s="5" t="s">
        <v>458</v>
      </c>
      <c r="R67" s="5" t="s">
        <v>685</v>
      </c>
      <c r="S67" s="5" t="s">
        <v>686</v>
      </c>
      <c r="T67" s="5" t="s">
        <v>304</v>
      </c>
      <c r="U67" s="5" t="s">
        <v>2092</v>
      </c>
      <c r="V67" s="5" t="s">
        <v>2100</v>
      </c>
      <c r="W67" s="5" t="s">
        <v>687</v>
      </c>
      <c r="X67" s="5" t="s">
        <v>157</v>
      </c>
      <c r="Y67" s="6" t="s">
        <v>46</v>
      </c>
      <c r="Z67" s="7">
        <v>5040000</v>
      </c>
      <c r="AA67" s="5" t="s">
        <v>688</v>
      </c>
      <c r="AB67" s="5" t="s">
        <v>689</v>
      </c>
      <c r="AC67" s="5" t="s">
        <v>690</v>
      </c>
      <c r="AD67" s="5" t="s">
        <v>691</v>
      </c>
      <c r="AE67" s="5" t="s">
        <v>692</v>
      </c>
      <c r="AF67" s="5" t="s">
        <v>467</v>
      </c>
      <c r="AG67" s="5" t="s">
        <v>468</v>
      </c>
      <c r="AH67" s="5" t="s">
        <v>46</v>
      </c>
      <c r="AI67" s="5" t="s">
        <v>46</v>
      </c>
      <c r="AJ67" s="15" t="s">
        <v>46</v>
      </c>
    </row>
    <row r="68" spans="1:36" ht="15" hidden="1" customHeight="1" x14ac:dyDescent="0.3">
      <c r="A68" s="11">
        <v>104850</v>
      </c>
      <c r="B68" s="5" t="s">
        <v>233</v>
      </c>
      <c r="C68" s="12">
        <v>4</v>
      </c>
      <c r="D68" s="6">
        <v>125751</v>
      </c>
      <c r="E68" s="12" t="s">
        <v>108</v>
      </c>
      <c r="F68" s="5" t="s">
        <v>681</v>
      </c>
      <c r="G68" s="40" t="s">
        <v>2589</v>
      </c>
      <c r="H68" s="6">
        <v>8</v>
      </c>
      <c r="I68" s="6">
        <v>1</v>
      </c>
      <c r="J68" s="12">
        <v>2324</v>
      </c>
      <c r="K68" s="12" t="s">
        <v>2069</v>
      </c>
      <c r="L68" s="13" t="s">
        <v>693</v>
      </c>
      <c r="M68" s="5" t="s">
        <v>694</v>
      </c>
      <c r="N68" s="5" t="s">
        <v>695</v>
      </c>
      <c r="O68" s="14">
        <v>58800000</v>
      </c>
      <c r="P68" s="5" t="s">
        <v>457</v>
      </c>
      <c r="Q68" s="5" t="s">
        <v>458</v>
      </c>
      <c r="R68" s="5" t="s">
        <v>696</v>
      </c>
      <c r="S68" s="5" t="s">
        <v>697</v>
      </c>
      <c r="T68" s="5" t="s">
        <v>304</v>
      </c>
      <c r="U68" s="5" t="s">
        <v>2094</v>
      </c>
      <c r="V68" s="5" t="s">
        <v>43</v>
      </c>
      <c r="W68" s="5" t="s">
        <v>698</v>
      </c>
      <c r="X68" s="5" t="s">
        <v>45</v>
      </c>
      <c r="Y68" s="6" t="s">
        <v>46</v>
      </c>
      <c r="Z68" s="7">
        <v>7350000</v>
      </c>
      <c r="AA68" s="5" t="s">
        <v>699</v>
      </c>
      <c r="AB68" s="5" t="s">
        <v>700</v>
      </c>
      <c r="AC68" s="5" t="s">
        <v>701</v>
      </c>
      <c r="AD68" s="5" t="s">
        <v>691</v>
      </c>
      <c r="AE68" s="5" t="s">
        <v>466</v>
      </c>
      <c r="AF68" s="5" t="s">
        <v>467</v>
      </c>
      <c r="AG68" s="5" t="s">
        <v>468</v>
      </c>
      <c r="AH68" s="5" t="s">
        <v>46</v>
      </c>
      <c r="AI68" s="5" t="s">
        <v>46</v>
      </c>
      <c r="AJ68" s="15" t="s">
        <v>46</v>
      </c>
    </row>
    <row r="69" spans="1:36" ht="15" hidden="1" customHeight="1" x14ac:dyDescent="0.3">
      <c r="A69" s="11">
        <v>111839</v>
      </c>
      <c r="B69" s="5" t="s">
        <v>233</v>
      </c>
      <c r="C69" s="12">
        <v>4</v>
      </c>
      <c r="D69" s="6">
        <v>126241</v>
      </c>
      <c r="E69" s="12" t="s">
        <v>35</v>
      </c>
      <c r="F69" s="5" t="s">
        <v>453</v>
      </c>
      <c r="G69" s="40" t="s">
        <v>2590</v>
      </c>
      <c r="H69" s="6">
        <v>6</v>
      </c>
      <c r="I69" s="6">
        <v>2</v>
      </c>
      <c r="J69" s="12">
        <v>2324</v>
      </c>
      <c r="K69" s="12" t="s">
        <v>2069</v>
      </c>
      <c r="L69" s="13" t="s">
        <v>702</v>
      </c>
      <c r="M69" s="5" t="s">
        <v>703</v>
      </c>
      <c r="N69" s="5" t="s">
        <v>704</v>
      </c>
      <c r="O69" s="14">
        <v>75600000</v>
      </c>
      <c r="P69" s="5" t="s">
        <v>457</v>
      </c>
      <c r="Q69" s="5" t="s">
        <v>458</v>
      </c>
      <c r="R69" s="5" t="s">
        <v>705</v>
      </c>
      <c r="S69" s="5" t="s">
        <v>706</v>
      </c>
      <c r="T69" s="5" t="s">
        <v>304</v>
      </c>
      <c r="U69" s="5" t="s">
        <v>94</v>
      </c>
      <c r="V69" s="5" t="s">
        <v>95</v>
      </c>
      <c r="W69" s="5" t="s">
        <v>707</v>
      </c>
      <c r="X69" s="5" t="s">
        <v>45</v>
      </c>
      <c r="Y69" s="6" t="s">
        <v>46</v>
      </c>
      <c r="Z69" s="7">
        <v>6300000</v>
      </c>
      <c r="AA69" s="5" t="s">
        <v>708</v>
      </c>
      <c r="AB69" s="5" t="s">
        <v>709</v>
      </c>
      <c r="AC69" s="5" t="s">
        <v>464</v>
      </c>
      <c r="AD69" s="5" t="s">
        <v>691</v>
      </c>
      <c r="AE69" s="5" t="s">
        <v>466</v>
      </c>
      <c r="AF69" s="5" t="s">
        <v>467</v>
      </c>
      <c r="AG69" s="5" t="s">
        <v>468</v>
      </c>
      <c r="AH69" s="5" t="s">
        <v>46</v>
      </c>
      <c r="AI69" s="5" t="s">
        <v>46</v>
      </c>
      <c r="AJ69" s="15" t="s">
        <v>46</v>
      </c>
    </row>
    <row r="70" spans="1:36" ht="15" hidden="1" customHeight="1" x14ac:dyDescent="0.3">
      <c r="A70" s="11">
        <v>111018</v>
      </c>
      <c r="B70" s="5" t="s">
        <v>1003</v>
      </c>
      <c r="C70" s="12">
        <v>7</v>
      </c>
      <c r="D70" s="6">
        <v>127820</v>
      </c>
      <c r="E70" s="12" t="s">
        <v>35</v>
      </c>
      <c r="F70" s="5" t="s">
        <v>1589</v>
      </c>
      <c r="G70" s="40" t="s">
        <v>2591</v>
      </c>
      <c r="H70" s="6">
        <v>6</v>
      </c>
      <c r="I70" s="6">
        <v>2</v>
      </c>
      <c r="J70" s="12">
        <v>2324</v>
      </c>
      <c r="K70" s="12" t="s">
        <v>2069</v>
      </c>
      <c r="L70" s="13" t="s">
        <v>454</v>
      </c>
      <c r="M70" s="5" t="s">
        <v>455</v>
      </c>
      <c r="N70" s="5" t="s">
        <v>456</v>
      </c>
      <c r="O70" s="14">
        <v>40320000</v>
      </c>
      <c r="P70" s="5" t="s">
        <v>457</v>
      </c>
      <c r="Q70" s="5" t="s">
        <v>458</v>
      </c>
      <c r="R70" s="5" t="s">
        <v>1590</v>
      </c>
      <c r="S70" s="5" t="s">
        <v>1591</v>
      </c>
      <c r="T70" s="5" t="s">
        <v>319</v>
      </c>
      <c r="U70" s="5" t="s">
        <v>271</v>
      </c>
      <c r="V70" s="5" t="s">
        <v>2101</v>
      </c>
      <c r="W70" s="5" t="s">
        <v>627</v>
      </c>
      <c r="X70" s="5" t="s">
        <v>912</v>
      </c>
      <c r="Y70" s="6" t="s">
        <v>158</v>
      </c>
      <c r="Z70" s="7">
        <v>3360000</v>
      </c>
      <c r="AA70" s="5" t="s">
        <v>1592</v>
      </c>
      <c r="AB70" s="5" t="s">
        <v>1593</v>
      </c>
      <c r="AC70" s="5" t="s">
        <v>1594</v>
      </c>
      <c r="AD70" s="5" t="s">
        <v>1595</v>
      </c>
      <c r="AE70" s="5" t="s">
        <v>1596</v>
      </c>
      <c r="AF70" s="5" t="s">
        <v>1597</v>
      </c>
      <c r="AG70" s="5" t="s">
        <v>1156</v>
      </c>
      <c r="AH70" s="5" t="s">
        <v>46</v>
      </c>
      <c r="AI70" s="5" t="s">
        <v>46</v>
      </c>
      <c r="AJ70" s="15" t="s">
        <v>46</v>
      </c>
    </row>
    <row r="71" spans="1:36" ht="15" hidden="1" customHeight="1" x14ac:dyDescent="0.3">
      <c r="A71" s="11">
        <v>113564</v>
      </c>
      <c r="B71" s="5" t="s">
        <v>1003</v>
      </c>
      <c r="C71" s="12">
        <v>7</v>
      </c>
      <c r="D71" s="6">
        <v>127825</v>
      </c>
      <c r="E71" s="12" t="s">
        <v>35</v>
      </c>
      <c r="F71" s="5" t="s">
        <v>1631</v>
      </c>
      <c r="G71" s="40" t="s">
        <v>2592</v>
      </c>
      <c r="H71" s="6">
        <v>6</v>
      </c>
      <c r="I71" s="6">
        <v>1</v>
      </c>
      <c r="J71" s="12">
        <v>2324</v>
      </c>
      <c r="K71" s="12" t="s">
        <v>2069</v>
      </c>
      <c r="L71" s="13" t="s">
        <v>1632</v>
      </c>
      <c r="M71" s="5" t="s">
        <v>1633</v>
      </c>
      <c r="N71" s="5" t="s">
        <v>1634</v>
      </c>
      <c r="O71" s="14">
        <v>27480000</v>
      </c>
      <c r="P71" s="5" t="s">
        <v>457</v>
      </c>
      <c r="Q71" s="5" t="s">
        <v>458</v>
      </c>
      <c r="R71" s="5" t="s">
        <v>1635</v>
      </c>
      <c r="S71" s="5" t="s">
        <v>1636</v>
      </c>
      <c r="T71" s="5" t="s">
        <v>319</v>
      </c>
      <c r="U71" s="5" t="s">
        <v>320</v>
      </c>
      <c r="V71" s="5" t="s">
        <v>321</v>
      </c>
      <c r="W71" s="5" t="s">
        <v>829</v>
      </c>
      <c r="X71" s="5" t="s">
        <v>972</v>
      </c>
      <c r="Y71" s="6" t="s">
        <v>158</v>
      </c>
      <c r="Z71" s="7">
        <v>4580000</v>
      </c>
      <c r="AA71" s="5" t="s">
        <v>1592</v>
      </c>
      <c r="AB71" s="5" t="s">
        <v>1593</v>
      </c>
      <c r="AC71" s="5" t="s">
        <v>1594</v>
      </c>
      <c r="AD71" s="5" t="s">
        <v>1595</v>
      </c>
      <c r="AE71" s="5" t="s">
        <v>1596</v>
      </c>
      <c r="AF71" s="5" t="s">
        <v>1637</v>
      </c>
      <c r="AG71" s="5" t="s">
        <v>1156</v>
      </c>
      <c r="AH71" s="5" t="s">
        <v>46</v>
      </c>
      <c r="AI71" s="5" t="s">
        <v>46</v>
      </c>
      <c r="AJ71" s="15" t="s">
        <v>46</v>
      </c>
    </row>
    <row r="72" spans="1:36" ht="15" hidden="1" customHeight="1" x14ac:dyDescent="0.3">
      <c r="A72" s="11">
        <v>116818</v>
      </c>
      <c r="B72" s="5" t="s">
        <v>1003</v>
      </c>
      <c r="C72" s="12">
        <v>7</v>
      </c>
      <c r="D72" s="6">
        <v>127842</v>
      </c>
      <c r="E72" s="12" t="s">
        <v>35</v>
      </c>
      <c r="F72" s="5" t="s">
        <v>1650</v>
      </c>
      <c r="G72" s="40" t="s">
        <v>2593</v>
      </c>
      <c r="H72" s="6">
        <v>6</v>
      </c>
      <c r="I72" s="6">
        <v>1</v>
      </c>
      <c r="J72" s="12">
        <v>2324</v>
      </c>
      <c r="K72" s="12" t="s">
        <v>2069</v>
      </c>
      <c r="L72" s="13" t="s">
        <v>454</v>
      </c>
      <c r="M72" s="5" t="s">
        <v>455</v>
      </c>
      <c r="N72" s="5" t="s">
        <v>456</v>
      </c>
      <c r="O72" s="14">
        <v>37800000</v>
      </c>
      <c r="P72" s="5" t="s">
        <v>457</v>
      </c>
      <c r="Q72" s="5" t="s">
        <v>458</v>
      </c>
      <c r="R72" s="5" t="s">
        <v>1651</v>
      </c>
      <c r="S72" s="5" t="s">
        <v>1652</v>
      </c>
      <c r="T72" s="5" t="s">
        <v>304</v>
      </c>
      <c r="U72" s="5" t="s">
        <v>94</v>
      </c>
      <c r="V72" s="5" t="s">
        <v>95</v>
      </c>
      <c r="W72" s="5" t="s">
        <v>1653</v>
      </c>
      <c r="X72" s="5" t="s">
        <v>45</v>
      </c>
      <c r="Y72" s="6" t="s">
        <v>158</v>
      </c>
      <c r="Z72" s="7">
        <v>6300000</v>
      </c>
      <c r="AA72" s="5" t="s">
        <v>1654</v>
      </c>
      <c r="AB72" s="5" t="s">
        <v>1655</v>
      </c>
      <c r="AC72" s="5" t="s">
        <v>1656</v>
      </c>
      <c r="AD72" s="5" t="s">
        <v>1657</v>
      </c>
      <c r="AE72" s="5" t="s">
        <v>430</v>
      </c>
      <c r="AF72" s="5" t="s">
        <v>1658</v>
      </c>
      <c r="AG72" s="5" t="s">
        <v>1659</v>
      </c>
      <c r="AH72" s="5" t="s">
        <v>46</v>
      </c>
      <c r="AI72" s="5" t="s">
        <v>46</v>
      </c>
      <c r="AJ72" s="15" t="s">
        <v>46</v>
      </c>
    </row>
    <row r="73" spans="1:36" ht="15" hidden="1" customHeight="1" x14ac:dyDescent="0.3">
      <c r="A73" s="11">
        <v>117492</v>
      </c>
      <c r="B73" s="5" t="s">
        <v>1003</v>
      </c>
      <c r="C73" s="12">
        <v>7</v>
      </c>
      <c r="D73" s="6">
        <v>127862</v>
      </c>
      <c r="E73" s="12" t="s">
        <v>35</v>
      </c>
      <c r="F73" s="5" t="s">
        <v>1702</v>
      </c>
      <c r="G73" s="40" t="s">
        <v>2594</v>
      </c>
      <c r="H73" s="6">
        <v>6</v>
      </c>
      <c r="I73" s="6">
        <v>3</v>
      </c>
      <c r="J73" s="12">
        <v>2324</v>
      </c>
      <c r="K73" s="12" t="s">
        <v>2069</v>
      </c>
      <c r="L73" s="13" t="s">
        <v>454</v>
      </c>
      <c r="M73" s="5" t="s">
        <v>455</v>
      </c>
      <c r="N73" s="5" t="s">
        <v>456</v>
      </c>
      <c r="O73" s="14">
        <v>52920000</v>
      </c>
      <c r="P73" s="5" t="s">
        <v>457</v>
      </c>
      <c r="Q73" s="5" t="s">
        <v>458</v>
      </c>
      <c r="R73" s="5" t="s">
        <v>1703</v>
      </c>
      <c r="S73" s="5" t="s">
        <v>1704</v>
      </c>
      <c r="T73" s="5" t="s">
        <v>319</v>
      </c>
      <c r="U73" s="5" t="s">
        <v>58</v>
      </c>
      <c r="V73" s="5" t="s">
        <v>59</v>
      </c>
      <c r="W73" s="5" t="s">
        <v>183</v>
      </c>
      <c r="X73" s="5" t="s">
        <v>215</v>
      </c>
      <c r="Y73" s="6" t="s">
        <v>62</v>
      </c>
      <c r="Z73" s="7">
        <v>2940000</v>
      </c>
      <c r="AA73" s="5" t="s">
        <v>1705</v>
      </c>
      <c r="AB73" s="5" t="s">
        <v>1706</v>
      </c>
      <c r="AC73" s="5" t="s">
        <v>1707</v>
      </c>
      <c r="AD73" s="5" t="s">
        <v>1708</v>
      </c>
      <c r="AE73" s="5" t="s">
        <v>1709</v>
      </c>
      <c r="AF73" s="5" t="s">
        <v>176</v>
      </c>
      <c r="AG73" s="5" t="s">
        <v>46</v>
      </c>
      <c r="AH73" s="5" t="s">
        <v>46</v>
      </c>
      <c r="AI73" s="5" t="s">
        <v>46</v>
      </c>
      <c r="AJ73" s="15" t="s">
        <v>46</v>
      </c>
    </row>
    <row r="74" spans="1:36" ht="15" hidden="1" customHeight="1" x14ac:dyDescent="0.3">
      <c r="A74" s="11">
        <v>125751</v>
      </c>
      <c r="B74" s="5" t="s">
        <v>479</v>
      </c>
      <c r="C74" s="12">
        <v>10</v>
      </c>
      <c r="D74" s="6">
        <v>130323</v>
      </c>
      <c r="E74" s="12" t="s">
        <v>108</v>
      </c>
      <c r="F74" s="5" t="s">
        <v>681</v>
      </c>
      <c r="G74" s="40" t="s">
        <v>2589</v>
      </c>
      <c r="H74" s="6">
        <v>6</v>
      </c>
      <c r="I74" s="6">
        <v>1</v>
      </c>
      <c r="J74" s="12">
        <v>2324</v>
      </c>
      <c r="K74" s="12" t="s">
        <v>2069</v>
      </c>
      <c r="L74" s="13" t="s">
        <v>693</v>
      </c>
      <c r="M74" s="5" t="s">
        <v>694</v>
      </c>
      <c r="N74" s="5" t="s">
        <v>695</v>
      </c>
      <c r="O74" s="14">
        <v>43200000</v>
      </c>
      <c r="P74" s="5" t="s">
        <v>457</v>
      </c>
      <c r="Q74" s="5" t="s">
        <v>458</v>
      </c>
      <c r="R74" s="5" t="s">
        <v>696</v>
      </c>
      <c r="S74" s="5" t="s">
        <v>697</v>
      </c>
      <c r="T74" s="5" t="s">
        <v>304</v>
      </c>
      <c r="U74" s="5" t="s">
        <v>2094</v>
      </c>
      <c r="V74" s="5" t="s">
        <v>43</v>
      </c>
      <c r="W74" s="5" t="s">
        <v>698</v>
      </c>
      <c r="X74" s="5" t="s">
        <v>45</v>
      </c>
      <c r="Y74" s="6" t="s">
        <v>46</v>
      </c>
      <c r="Z74" s="7">
        <v>7200000</v>
      </c>
      <c r="AA74" s="5" t="s">
        <v>699</v>
      </c>
      <c r="AB74" s="5" t="s">
        <v>700</v>
      </c>
      <c r="AC74" s="5" t="s">
        <v>701</v>
      </c>
      <c r="AD74" s="5" t="s">
        <v>691</v>
      </c>
      <c r="AE74" s="5" t="s">
        <v>466</v>
      </c>
      <c r="AF74" s="5" t="s">
        <v>467</v>
      </c>
      <c r="AG74" s="5" t="s">
        <v>468</v>
      </c>
      <c r="AH74" s="5" t="s">
        <v>46</v>
      </c>
      <c r="AI74" s="5" t="s">
        <v>46</v>
      </c>
      <c r="AJ74" s="15" t="s">
        <v>46</v>
      </c>
    </row>
    <row r="75" spans="1:36" ht="15" hidden="1" customHeight="1" x14ac:dyDescent="0.3">
      <c r="A75" s="11">
        <v>110735</v>
      </c>
      <c r="B75" s="5" t="s">
        <v>34</v>
      </c>
      <c r="C75" s="12">
        <v>1</v>
      </c>
      <c r="D75" s="6">
        <v>124819</v>
      </c>
      <c r="E75" s="12" t="s">
        <v>35</v>
      </c>
      <c r="F75" s="5" t="s">
        <v>36</v>
      </c>
      <c r="G75" s="40" t="s">
        <v>2595</v>
      </c>
      <c r="H75" s="6">
        <v>6</v>
      </c>
      <c r="I75" s="6">
        <v>6</v>
      </c>
      <c r="J75" s="12">
        <v>2327</v>
      </c>
      <c r="K75" s="12" t="s">
        <v>2070</v>
      </c>
      <c r="L75" s="13" t="s">
        <v>37</v>
      </c>
      <c r="M75" s="5" t="s">
        <v>38</v>
      </c>
      <c r="N75" s="5" t="s">
        <v>39</v>
      </c>
      <c r="O75" s="14">
        <v>252720000</v>
      </c>
      <c r="P75" s="5" t="s">
        <v>40</v>
      </c>
      <c r="Q75" s="5" t="s">
        <v>2105</v>
      </c>
      <c r="R75" s="5" t="s">
        <v>41</v>
      </c>
      <c r="S75" s="5" t="s">
        <v>42</v>
      </c>
      <c r="T75" s="5" t="s">
        <v>304</v>
      </c>
      <c r="U75" s="5" t="s">
        <v>2094</v>
      </c>
      <c r="V75" s="5" t="s">
        <v>43</v>
      </c>
      <c r="W75" s="5" t="s">
        <v>44</v>
      </c>
      <c r="X75" s="5" t="s">
        <v>45</v>
      </c>
      <c r="Y75" s="6" t="s">
        <v>46</v>
      </c>
      <c r="Z75" s="7">
        <v>7020000</v>
      </c>
      <c r="AA75" s="5" t="s">
        <v>47</v>
      </c>
      <c r="AB75" s="5" t="s">
        <v>48</v>
      </c>
      <c r="AC75" s="5" t="s">
        <v>49</v>
      </c>
      <c r="AD75" s="5" t="s">
        <v>50</v>
      </c>
      <c r="AE75" s="5" t="s">
        <v>51</v>
      </c>
      <c r="AF75" s="5" t="s">
        <v>52</v>
      </c>
      <c r="AG75" s="5" t="s">
        <v>53</v>
      </c>
      <c r="AH75" s="5" t="s">
        <v>54</v>
      </c>
      <c r="AI75" s="5" t="s">
        <v>46</v>
      </c>
      <c r="AJ75" s="15" t="s">
        <v>46</v>
      </c>
    </row>
    <row r="76" spans="1:36" ht="15" hidden="1" customHeight="1" x14ac:dyDescent="0.3">
      <c r="A76" s="11">
        <v>111024</v>
      </c>
      <c r="B76" s="5" t="s">
        <v>34</v>
      </c>
      <c r="C76" s="12">
        <v>1</v>
      </c>
      <c r="D76" s="6">
        <v>124836</v>
      </c>
      <c r="E76" s="12" t="s">
        <v>35</v>
      </c>
      <c r="F76" s="5" t="s">
        <v>55</v>
      </c>
      <c r="G76" s="40" t="s">
        <v>2596</v>
      </c>
      <c r="H76" s="6">
        <v>6</v>
      </c>
      <c r="I76" s="6">
        <v>1</v>
      </c>
      <c r="J76" s="12">
        <v>2327</v>
      </c>
      <c r="K76" s="12" t="s">
        <v>2070</v>
      </c>
      <c r="L76" s="13" t="s">
        <v>37</v>
      </c>
      <c r="M76" s="5" t="s">
        <v>38</v>
      </c>
      <c r="N76" s="5" t="s">
        <v>39</v>
      </c>
      <c r="O76" s="14">
        <v>18150000</v>
      </c>
      <c r="P76" s="5" t="s">
        <v>40</v>
      </c>
      <c r="Q76" s="5" t="s">
        <v>2105</v>
      </c>
      <c r="R76" s="5" t="s">
        <v>56</v>
      </c>
      <c r="S76" s="5" t="s">
        <v>57</v>
      </c>
      <c r="T76" s="5" t="s">
        <v>319</v>
      </c>
      <c r="U76" s="5" t="s">
        <v>58</v>
      </c>
      <c r="V76" s="5" t="s">
        <v>59</v>
      </c>
      <c r="W76" s="5" t="s">
        <v>60</v>
      </c>
      <c r="X76" s="5" t="s">
        <v>61</v>
      </c>
      <c r="Y76" s="6" t="s">
        <v>62</v>
      </c>
      <c r="Z76" s="7">
        <v>3025000</v>
      </c>
      <c r="AA76" s="5" t="s">
        <v>63</v>
      </c>
      <c r="AB76" s="5" t="s">
        <v>64</v>
      </c>
      <c r="AC76" s="5" t="s">
        <v>65</v>
      </c>
      <c r="AD76" s="5" t="s">
        <v>66</v>
      </c>
      <c r="AE76" s="5" t="s">
        <v>67</v>
      </c>
      <c r="AF76" s="5" t="s">
        <v>68</v>
      </c>
      <c r="AG76" s="5" t="s">
        <v>46</v>
      </c>
      <c r="AH76" s="5" t="s">
        <v>46</v>
      </c>
      <c r="AI76" s="5" t="s">
        <v>46</v>
      </c>
      <c r="AJ76" s="15" t="s">
        <v>46</v>
      </c>
    </row>
    <row r="77" spans="1:36" ht="15" hidden="1" customHeight="1" x14ac:dyDescent="0.3">
      <c r="A77" s="11">
        <v>111025</v>
      </c>
      <c r="B77" s="5" t="s">
        <v>34</v>
      </c>
      <c r="C77" s="12">
        <v>1</v>
      </c>
      <c r="D77" s="6">
        <v>124844</v>
      </c>
      <c r="E77" s="12" t="s">
        <v>35</v>
      </c>
      <c r="F77" s="5" t="s">
        <v>69</v>
      </c>
      <c r="G77" s="43" t="s">
        <v>2597</v>
      </c>
      <c r="H77" s="6">
        <v>6</v>
      </c>
      <c r="I77" s="6">
        <v>2</v>
      </c>
      <c r="J77" s="12">
        <v>2327</v>
      </c>
      <c r="K77" s="12" t="s">
        <v>2070</v>
      </c>
      <c r="L77" s="13" t="s">
        <v>37</v>
      </c>
      <c r="M77" s="5" t="s">
        <v>38</v>
      </c>
      <c r="N77" s="5" t="s">
        <v>39</v>
      </c>
      <c r="O77" s="14">
        <v>84000000</v>
      </c>
      <c r="P77" s="5" t="s">
        <v>40</v>
      </c>
      <c r="Q77" s="5" t="s">
        <v>2105</v>
      </c>
      <c r="R77" s="5" t="s">
        <v>70</v>
      </c>
      <c r="S77" s="5" t="s">
        <v>71</v>
      </c>
      <c r="T77" s="5" t="s">
        <v>304</v>
      </c>
      <c r="U77" s="5" t="s">
        <v>2093</v>
      </c>
      <c r="V77" s="5" t="s">
        <v>72</v>
      </c>
      <c r="W77" s="5" t="s">
        <v>73</v>
      </c>
      <c r="X77" s="5" t="s">
        <v>45</v>
      </c>
      <c r="Y77" s="6" t="s">
        <v>46</v>
      </c>
      <c r="Z77" s="7">
        <v>7000000</v>
      </c>
      <c r="AA77" s="5" t="s">
        <v>74</v>
      </c>
      <c r="AB77" s="5" t="s">
        <v>75</v>
      </c>
      <c r="AC77" s="5" t="s">
        <v>76</v>
      </c>
      <c r="AD77" s="5" t="s">
        <v>77</v>
      </c>
      <c r="AE77" s="5" t="s">
        <v>78</v>
      </c>
      <c r="AF77" s="5" t="s">
        <v>79</v>
      </c>
      <c r="AG77" s="5" t="s">
        <v>80</v>
      </c>
      <c r="AH77" s="5" t="s">
        <v>81</v>
      </c>
      <c r="AI77" s="5" t="s">
        <v>82</v>
      </c>
      <c r="AJ77" s="15" t="s">
        <v>83</v>
      </c>
    </row>
    <row r="78" spans="1:36" ht="15" hidden="1" customHeight="1" x14ac:dyDescent="0.3">
      <c r="A78" s="11">
        <v>111032</v>
      </c>
      <c r="B78" s="5" t="s">
        <v>34</v>
      </c>
      <c r="C78" s="12">
        <v>1</v>
      </c>
      <c r="D78" s="6">
        <v>124871</v>
      </c>
      <c r="E78" s="12" t="s">
        <v>35</v>
      </c>
      <c r="F78" s="5" t="s">
        <v>84</v>
      </c>
      <c r="G78" s="40" t="s">
        <v>2598</v>
      </c>
      <c r="H78" s="6">
        <v>6</v>
      </c>
      <c r="I78" s="6">
        <v>1</v>
      </c>
      <c r="J78" s="12">
        <v>2327</v>
      </c>
      <c r="K78" s="12" t="s">
        <v>2070</v>
      </c>
      <c r="L78" s="13" t="s">
        <v>37</v>
      </c>
      <c r="M78" s="5" t="s">
        <v>38</v>
      </c>
      <c r="N78" s="5" t="s">
        <v>39</v>
      </c>
      <c r="O78" s="14">
        <v>42000000</v>
      </c>
      <c r="P78" s="5" t="s">
        <v>40</v>
      </c>
      <c r="Q78" s="5" t="s">
        <v>2105</v>
      </c>
      <c r="R78" s="5" t="s">
        <v>85</v>
      </c>
      <c r="S78" s="5" t="s">
        <v>86</v>
      </c>
      <c r="T78" s="5" t="s">
        <v>304</v>
      </c>
      <c r="U78" s="5" t="s">
        <v>2093</v>
      </c>
      <c r="V78" s="5" t="s">
        <v>72</v>
      </c>
      <c r="W78" s="5" t="s">
        <v>87</v>
      </c>
      <c r="X78" s="5" t="s">
        <v>45</v>
      </c>
      <c r="Y78" s="6" t="s">
        <v>62</v>
      </c>
      <c r="Z78" s="7">
        <v>7000000</v>
      </c>
      <c r="AA78" s="5" t="s">
        <v>88</v>
      </c>
      <c r="AB78" s="5" t="s">
        <v>46</v>
      </c>
      <c r="AC78" s="5" t="s">
        <v>46</v>
      </c>
      <c r="AD78" s="5" t="s">
        <v>46</v>
      </c>
      <c r="AE78" s="5" t="s">
        <v>46</v>
      </c>
      <c r="AF78" s="5" t="s">
        <v>46</v>
      </c>
      <c r="AG78" s="5" t="s">
        <v>46</v>
      </c>
      <c r="AH78" s="5" t="s">
        <v>46</v>
      </c>
      <c r="AI78" s="5" t="s">
        <v>46</v>
      </c>
      <c r="AJ78" s="15" t="s">
        <v>46</v>
      </c>
    </row>
    <row r="79" spans="1:36" ht="15" hidden="1" customHeight="1" x14ac:dyDescent="0.3">
      <c r="A79" s="11">
        <v>111041</v>
      </c>
      <c r="B79" s="5" t="s">
        <v>34</v>
      </c>
      <c r="C79" s="12">
        <v>1</v>
      </c>
      <c r="D79" s="6">
        <v>124881</v>
      </c>
      <c r="E79" s="12" t="s">
        <v>35</v>
      </c>
      <c r="F79" s="5" t="s">
        <v>89</v>
      </c>
      <c r="G79" s="40" t="s">
        <v>2599</v>
      </c>
      <c r="H79" s="6">
        <v>6</v>
      </c>
      <c r="I79" s="6">
        <v>1</v>
      </c>
      <c r="J79" s="12">
        <v>2327</v>
      </c>
      <c r="K79" s="12" t="s">
        <v>2070</v>
      </c>
      <c r="L79" s="13" t="s">
        <v>37</v>
      </c>
      <c r="M79" s="5" t="s">
        <v>38</v>
      </c>
      <c r="N79" s="5" t="s">
        <v>39</v>
      </c>
      <c r="O79" s="14">
        <v>36000000</v>
      </c>
      <c r="P79" s="5" t="s">
        <v>40</v>
      </c>
      <c r="Q79" s="5" t="s">
        <v>2105</v>
      </c>
      <c r="R79" s="5" t="s">
        <v>90</v>
      </c>
      <c r="S79" s="5" t="s">
        <v>91</v>
      </c>
      <c r="T79" s="5" t="s">
        <v>304</v>
      </c>
      <c r="U79" s="5" t="s">
        <v>2091</v>
      </c>
      <c r="V79" s="5" t="s">
        <v>2099</v>
      </c>
      <c r="W79" s="5" t="s">
        <v>92</v>
      </c>
      <c r="X79" s="5" t="s">
        <v>45</v>
      </c>
      <c r="Y79" s="6" t="s">
        <v>62</v>
      </c>
      <c r="Z79" s="7">
        <v>6000000</v>
      </c>
      <c r="AA79" s="5" t="s">
        <v>88</v>
      </c>
      <c r="AB79" s="5" t="s">
        <v>46</v>
      </c>
      <c r="AC79" s="5" t="s">
        <v>46</v>
      </c>
      <c r="AD79" s="5" t="s">
        <v>46</v>
      </c>
      <c r="AE79" s="5" t="s">
        <v>46</v>
      </c>
      <c r="AF79" s="5" t="s">
        <v>46</v>
      </c>
      <c r="AG79" s="5" t="s">
        <v>46</v>
      </c>
      <c r="AH79" s="5" t="s">
        <v>46</v>
      </c>
      <c r="AI79" s="5" t="s">
        <v>46</v>
      </c>
      <c r="AJ79" s="15" t="s">
        <v>46</v>
      </c>
    </row>
    <row r="80" spans="1:36" ht="15" hidden="1" customHeight="1" x14ac:dyDescent="0.3">
      <c r="A80" s="11">
        <v>111199</v>
      </c>
      <c r="B80" s="5" t="s">
        <v>34</v>
      </c>
      <c r="C80" s="12">
        <v>1</v>
      </c>
      <c r="D80" s="6">
        <v>124883</v>
      </c>
      <c r="E80" s="12" t="s">
        <v>35</v>
      </c>
      <c r="F80" s="5" t="s">
        <v>93</v>
      </c>
      <c r="G80" s="40" t="s">
        <v>2600</v>
      </c>
      <c r="H80" s="6">
        <v>6</v>
      </c>
      <c r="I80" s="6">
        <v>2</v>
      </c>
      <c r="J80" s="12">
        <v>2327</v>
      </c>
      <c r="K80" s="12" t="s">
        <v>2070</v>
      </c>
      <c r="L80" s="13" t="s">
        <v>37</v>
      </c>
      <c r="M80" s="5" t="s">
        <v>38</v>
      </c>
      <c r="N80" s="5" t="s">
        <v>39</v>
      </c>
      <c r="O80" s="14">
        <v>75600000</v>
      </c>
      <c r="P80" s="5" t="s">
        <v>40</v>
      </c>
      <c r="Q80" s="5" t="s">
        <v>2105</v>
      </c>
      <c r="R80" s="5" t="s">
        <v>46</v>
      </c>
      <c r="S80" s="5">
        <v>0</v>
      </c>
      <c r="T80" s="5" t="s">
        <v>304</v>
      </c>
      <c r="U80" s="5" t="s">
        <v>94</v>
      </c>
      <c r="V80" s="5" t="s">
        <v>95</v>
      </c>
      <c r="W80" s="5" t="s">
        <v>96</v>
      </c>
      <c r="X80" s="5" t="s">
        <v>45</v>
      </c>
      <c r="Y80" s="6" t="s">
        <v>46</v>
      </c>
      <c r="Z80" s="7">
        <v>6300000</v>
      </c>
      <c r="AA80" s="5" t="s">
        <v>46</v>
      </c>
      <c r="AB80" s="5" t="s">
        <v>46</v>
      </c>
      <c r="AC80" s="5" t="s">
        <v>46</v>
      </c>
      <c r="AD80" s="5" t="s">
        <v>46</v>
      </c>
      <c r="AE80" s="5" t="s">
        <v>46</v>
      </c>
      <c r="AF80" s="5" t="s">
        <v>46</v>
      </c>
      <c r="AG80" s="5" t="s">
        <v>46</v>
      </c>
      <c r="AH80" s="5" t="s">
        <v>46</v>
      </c>
      <c r="AI80" s="5" t="s">
        <v>46</v>
      </c>
      <c r="AJ80" s="15" t="s">
        <v>46</v>
      </c>
    </row>
    <row r="81" spans="1:36" ht="15" hidden="1" customHeight="1" x14ac:dyDescent="0.3">
      <c r="A81" s="11">
        <v>111222</v>
      </c>
      <c r="B81" s="5" t="s">
        <v>34</v>
      </c>
      <c r="C81" s="12">
        <v>1</v>
      </c>
      <c r="D81" s="6">
        <v>124885</v>
      </c>
      <c r="E81" s="12" t="s">
        <v>35</v>
      </c>
      <c r="F81" s="5" t="s">
        <v>97</v>
      </c>
      <c r="G81" s="40" t="s">
        <v>2601</v>
      </c>
      <c r="H81" s="6">
        <v>6</v>
      </c>
      <c r="I81" s="6">
        <v>1</v>
      </c>
      <c r="J81" s="12">
        <v>2327</v>
      </c>
      <c r="K81" s="12" t="s">
        <v>2070</v>
      </c>
      <c r="L81" s="13" t="s">
        <v>37</v>
      </c>
      <c r="M81" s="5" t="s">
        <v>38</v>
      </c>
      <c r="N81" s="5" t="s">
        <v>39</v>
      </c>
      <c r="O81" s="14">
        <v>33810000</v>
      </c>
      <c r="P81" s="5" t="s">
        <v>40</v>
      </c>
      <c r="Q81" s="5" t="s">
        <v>2105</v>
      </c>
      <c r="R81" s="5" t="s">
        <v>98</v>
      </c>
      <c r="S81" s="5" t="s">
        <v>99</v>
      </c>
      <c r="T81" s="5" t="s">
        <v>304</v>
      </c>
      <c r="U81" s="5" t="s">
        <v>100</v>
      </c>
      <c r="V81" s="5" t="s">
        <v>2099</v>
      </c>
      <c r="W81" s="5" t="s">
        <v>101</v>
      </c>
      <c r="X81" s="5" t="s">
        <v>102</v>
      </c>
      <c r="Y81" s="6" t="s">
        <v>46</v>
      </c>
      <c r="Z81" s="7">
        <v>5635000</v>
      </c>
      <c r="AA81" s="5" t="s">
        <v>103</v>
      </c>
      <c r="AB81" s="5" t="s">
        <v>104</v>
      </c>
      <c r="AC81" s="5" t="s">
        <v>105</v>
      </c>
      <c r="AD81" s="5" t="s">
        <v>106</v>
      </c>
      <c r="AE81" s="5" t="s">
        <v>107</v>
      </c>
      <c r="AF81" s="5" t="s">
        <v>54</v>
      </c>
      <c r="AG81" s="5" t="s">
        <v>46</v>
      </c>
      <c r="AH81" s="5" t="s">
        <v>46</v>
      </c>
      <c r="AI81" s="5" t="s">
        <v>46</v>
      </c>
      <c r="AJ81" s="15" t="s">
        <v>46</v>
      </c>
    </row>
    <row r="82" spans="1:36" ht="15" hidden="1" customHeight="1" x14ac:dyDescent="0.3">
      <c r="A82" s="11">
        <v>113181</v>
      </c>
      <c r="B82" s="5" t="s">
        <v>34</v>
      </c>
      <c r="C82" s="12">
        <v>1</v>
      </c>
      <c r="D82" s="6">
        <v>124884</v>
      </c>
      <c r="E82" s="12" t="s">
        <v>108</v>
      </c>
      <c r="F82" s="5" t="s">
        <v>109</v>
      </c>
      <c r="G82" s="40" t="s">
        <v>2602</v>
      </c>
      <c r="H82" s="6">
        <v>6</v>
      </c>
      <c r="I82" s="6">
        <v>2</v>
      </c>
      <c r="J82" s="12">
        <v>2327</v>
      </c>
      <c r="K82" s="12" t="s">
        <v>2070</v>
      </c>
      <c r="L82" s="13" t="s">
        <v>37</v>
      </c>
      <c r="M82" s="5" t="s">
        <v>38</v>
      </c>
      <c r="N82" s="5" t="s">
        <v>39</v>
      </c>
      <c r="O82" s="14">
        <v>75600000</v>
      </c>
      <c r="P82" s="5" t="s">
        <v>40</v>
      </c>
      <c r="Q82" s="5" t="s">
        <v>2105</v>
      </c>
      <c r="R82" s="5" t="s">
        <v>110</v>
      </c>
      <c r="S82" s="5" t="s">
        <v>110</v>
      </c>
      <c r="T82" s="5" t="s">
        <v>304</v>
      </c>
      <c r="U82" s="5" t="s">
        <v>94</v>
      </c>
      <c r="V82" s="5" t="s">
        <v>95</v>
      </c>
      <c r="W82" s="5" t="s">
        <v>111</v>
      </c>
      <c r="X82" s="5" t="s">
        <v>45</v>
      </c>
      <c r="Y82" s="6" t="s">
        <v>46</v>
      </c>
      <c r="Z82" s="7">
        <v>6300000</v>
      </c>
      <c r="AA82" s="5" t="s">
        <v>46</v>
      </c>
      <c r="AB82" s="5" t="s">
        <v>46</v>
      </c>
      <c r="AC82" s="5" t="s">
        <v>46</v>
      </c>
      <c r="AD82" s="5" t="s">
        <v>46</v>
      </c>
      <c r="AE82" s="5" t="s">
        <v>46</v>
      </c>
      <c r="AF82" s="5" t="s">
        <v>46</v>
      </c>
      <c r="AG82" s="5" t="s">
        <v>46</v>
      </c>
      <c r="AH82" s="5" t="s">
        <v>46</v>
      </c>
      <c r="AI82" s="5" t="s">
        <v>46</v>
      </c>
      <c r="AJ82" s="15" t="s">
        <v>46</v>
      </c>
    </row>
    <row r="83" spans="1:36" ht="15" hidden="1" customHeight="1" x14ac:dyDescent="0.3">
      <c r="A83" s="11">
        <v>113388</v>
      </c>
      <c r="B83" s="5" t="s">
        <v>34</v>
      </c>
      <c r="C83" s="12">
        <v>1</v>
      </c>
      <c r="D83" s="6">
        <v>124889</v>
      </c>
      <c r="E83" s="12" t="s">
        <v>108</v>
      </c>
      <c r="F83" s="5" t="s">
        <v>112</v>
      </c>
      <c r="G83" s="40" t="s">
        <v>2603</v>
      </c>
      <c r="H83" s="6">
        <v>6</v>
      </c>
      <c r="I83" s="6">
        <v>2</v>
      </c>
      <c r="J83" s="12">
        <v>2327</v>
      </c>
      <c r="K83" s="12" t="s">
        <v>2070</v>
      </c>
      <c r="L83" s="13" t="s">
        <v>37</v>
      </c>
      <c r="M83" s="5" t="s">
        <v>38</v>
      </c>
      <c r="N83" s="5" t="s">
        <v>39</v>
      </c>
      <c r="O83" s="14">
        <v>78000000</v>
      </c>
      <c r="P83" s="5" t="s">
        <v>40</v>
      </c>
      <c r="Q83" s="5" t="s">
        <v>2105</v>
      </c>
      <c r="R83" s="5" t="s">
        <v>110</v>
      </c>
      <c r="S83" s="5" t="s">
        <v>110</v>
      </c>
      <c r="T83" s="5" t="s">
        <v>304</v>
      </c>
      <c r="U83" s="5" t="s">
        <v>94</v>
      </c>
      <c r="V83" s="5" t="s">
        <v>95</v>
      </c>
      <c r="W83" s="5" t="s">
        <v>113</v>
      </c>
      <c r="X83" s="5" t="s">
        <v>45</v>
      </c>
      <c r="Y83" s="6" t="s">
        <v>46</v>
      </c>
      <c r="Z83" s="7">
        <v>6500000</v>
      </c>
      <c r="AA83" s="5" t="s">
        <v>46</v>
      </c>
      <c r="AB83" s="5" t="s">
        <v>46</v>
      </c>
      <c r="AC83" s="5" t="s">
        <v>46</v>
      </c>
      <c r="AD83" s="5" t="s">
        <v>46</v>
      </c>
      <c r="AE83" s="5" t="s">
        <v>46</v>
      </c>
      <c r="AF83" s="5" t="s">
        <v>46</v>
      </c>
      <c r="AG83" s="5" t="s">
        <v>46</v>
      </c>
      <c r="AH83" s="5" t="s">
        <v>46</v>
      </c>
      <c r="AI83" s="5" t="s">
        <v>46</v>
      </c>
      <c r="AJ83" s="15" t="s">
        <v>46</v>
      </c>
    </row>
    <row r="84" spans="1:36" ht="15" hidden="1" customHeight="1" x14ac:dyDescent="0.3">
      <c r="A84" s="11">
        <v>113397</v>
      </c>
      <c r="B84" s="5" t="s">
        <v>34</v>
      </c>
      <c r="C84" s="12">
        <v>1</v>
      </c>
      <c r="D84" s="6">
        <v>130519</v>
      </c>
      <c r="E84" s="12" t="s">
        <v>35</v>
      </c>
      <c r="F84" s="5" t="s">
        <v>114</v>
      </c>
      <c r="G84" s="40" t="s">
        <v>2604</v>
      </c>
      <c r="H84" s="6">
        <v>6</v>
      </c>
      <c r="I84" s="6">
        <v>1</v>
      </c>
      <c r="J84" s="12">
        <v>2327</v>
      </c>
      <c r="K84" s="12" t="s">
        <v>2070</v>
      </c>
      <c r="L84" s="13" t="s">
        <v>37</v>
      </c>
      <c r="M84" s="5" t="s">
        <v>38</v>
      </c>
      <c r="N84" s="5" t="s">
        <v>39</v>
      </c>
      <c r="O84" s="14">
        <v>36000000</v>
      </c>
      <c r="P84" s="5" t="s">
        <v>40</v>
      </c>
      <c r="Q84" s="5" t="s">
        <v>2105</v>
      </c>
      <c r="R84" s="5" t="s">
        <v>115</v>
      </c>
      <c r="S84" s="5" t="s">
        <v>116</v>
      </c>
      <c r="T84" s="5" t="s">
        <v>304</v>
      </c>
      <c r="U84" s="5" t="s">
        <v>2091</v>
      </c>
      <c r="V84" s="5" t="s">
        <v>2099</v>
      </c>
      <c r="W84" s="5" t="s">
        <v>117</v>
      </c>
      <c r="X84" s="5" t="s">
        <v>45</v>
      </c>
      <c r="Y84" s="6" t="s">
        <v>62</v>
      </c>
      <c r="Z84" s="7">
        <v>6000000</v>
      </c>
      <c r="AA84" s="5" t="s">
        <v>118</v>
      </c>
      <c r="AB84" s="5" t="s">
        <v>119</v>
      </c>
      <c r="AC84" s="5" t="s">
        <v>120</v>
      </c>
      <c r="AD84" s="5" t="s">
        <v>121</v>
      </c>
      <c r="AE84" s="5" t="s">
        <v>122</v>
      </c>
      <c r="AF84" s="5" t="s">
        <v>123</v>
      </c>
      <c r="AG84" s="5" t="s">
        <v>124</v>
      </c>
      <c r="AH84" s="5" t="s">
        <v>46</v>
      </c>
      <c r="AI84" s="5" t="s">
        <v>46</v>
      </c>
      <c r="AJ84" s="15" t="s">
        <v>46</v>
      </c>
    </row>
    <row r="85" spans="1:36" ht="15" hidden="1" customHeight="1" x14ac:dyDescent="0.3">
      <c r="A85" s="11">
        <v>113462</v>
      </c>
      <c r="B85" s="5" t="s">
        <v>34</v>
      </c>
      <c r="C85" s="12">
        <v>1</v>
      </c>
      <c r="D85" s="6">
        <v>124913</v>
      </c>
      <c r="E85" s="12" t="s">
        <v>108</v>
      </c>
      <c r="F85" s="5" t="s">
        <v>125</v>
      </c>
      <c r="G85" s="40" t="s">
        <v>2605</v>
      </c>
      <c r="H85" s="6">
        <v>6</v>
      </c>
      <c r="I85" s="6">
        <v>1</v>
      </c>
      <c r="J85" s="12">
        <v>2327</v>
      </c>
      <c r="K85" s="12" t="s">
        <v>2070</v>
      </c>
      <c r="L85" s="13" t="s">
        <v>37</v>
      </c>
      <c r="M85" s="5" t="s">
        <v>38</v>
      </c>
      <c r="N85" s="5" t="s">
        <v>39</v>
      </c>
      <c r="O85" s="14">
        <v>44100000</v>
      </c>
      <c r="P85" s="5" t="s">
        <v>40</v>
      </c>
      <c r="Q85" s="5" t="s">
        <v>2105</v>
      </c>
      <c r="R85" s="5" t="s">
        <v>46</v>
      </c>
      <c r="S85" s="5">
        <v>0</v>
      </c>
      <c r="T85" s="5" t="s">
        <v>304</v>
      </c>
      <c r="U85" s="5" t="s">
        <v>2094</v>
      </c>
      <c r="V85" s="5" t="s">
        <v>43</v>
      </c>
      <c r="W85" s="5" t="s">
        <v>126</v>
      </c>
      <c r="X85" s="5" t="s">
        <v>45</v>
      </c>
      <c r="Y85" s="6" t="s">
        <v>46</v>
      </c>
      <c r="Z85" s="7">
        <v>7350000</v>
      </c>
      <c r="AA85" s="5" t="s">
        <v>46</v>
      </c>
      <c r="AB85" s="5" t="s">
        <v>46</v>
      </c>
      <c r="AC85" s="5" t="s">
        <v>46</v>
      </c>
      <c r="AD85" s="5" t="s">
        <v>46</v>
      </c>
      <c r="AE85" s="5" t="s">
        <v>46</v>
      </c>
      <c r="AF85" s="5" t="s">
        <v>46</v>
      </c>
      <c r="AG85" s="5" t="s">
        <v>46</v>
      </c>
      <c r="AH85" s="5" t="s">
        <v>46</v>
      </c>
      <c r="AI85" s="5" t="s">
        <v>46</v>
      </c>
      <c r="AJ85" s="15" t="s">
        <v>46</v>
      </c>
    </row>
    <row r="86" spans="1:36" ht="15" hidden="1" customHeight="1" x14ac:dyDescent="0.3">
      <c r="A86" s="11">
        <v>114369</v>
      </c>
      <c r="B86" s="5" t="s">
        <v>34</v>
      </c>
      <c r="C86" s="12">
        <v>1</v>
      </c>
      <c r="D86" s="6">
        <v>124901</v>
      </c>
      <c r="E86" s="12" t="s">
        <v>108</v>
      </c>
      <c r="F86" s="5" t="s">
        <v>127</v>
      </c>
      <c r="G86" s="40" t="s">
        <v>2606</v>
      </c>
      <c r="H86" s="6">
        <v>6</v>
      </c>
      <c r="I86" s="6">
        <v>1</v>
      </c>
      <c r="J86" s="12">
        <v>2327</v>
      </c>
      <c r="K86" s="12" t="s">
        <v>2070</v>
      </c>
      <c r="L86" s="13" t="s">
        <v>37</v>
      </c>
      <c r="M86" s="5" t="s">
        <v>38</v>
      </c>
      <c r="N86" s="5" t="s">
        <v>39</v>
      </c>
      <c r="O86" s="14">
        <v>42000000</v>
      </c>
      <c r="P86" s="5" t="s">
        <v>40</v>
      </c>
      <c r="Q86" s="5" t="s">
        <v>2105</v>
      </c>
      <c r="R86" s="5" t="s">
        <v>128</v>
      </c>
      <c r="S86" s="5" t="s">
        <v>129</v>
      </c>
      <c r="T86" s="5" t="s">
        <v>304</v>
      </c>
      <c r="U86" s="5" t="s">
        <v>2094</v>
      </c>
      <c r="V86" s="5" t="s">
        <v>43</v>
      </c>
      <c r="W86" s="5" t="s">
        <v>130</v>
      </c>
      <c r="X86" s="5" t="s">
        <v>45</v>
      </c>
      <c r="Y86" s="6" t="s">
        <v>62</v>
      </c>
      <c r="Z86" s="7">
        <v>7000000</v>
      </c>
      <c r="AA86" s="5" t="s">
        <v>46</v>
      </c>
      <c r="AB86" s="5" t="s">
        <v>46</v>
      </c>
      <c r="AC86" s="5" t="s">
        <v>46</v>
      </c>
      <c r="AD86" s="5" t="s">
        <v>46</v>
      </c>
      <c r="AE86" s="5" t="s">
        <v>46</v>
      </c>
      <c r="AF86" s="5" t="s">
        <v>46</v>
      </c>
      <c r="AG86" s="5" t="s">
        <v>46</v>
      </c>
      <c r="AH86" s="5" t="s">
        <v>46</v>
      </c>
      <c r="AI86" s="5" t="s">
        <v>46</v>
      </c>
      <c r="AJ86" s="15" t="s">
        <v>46</v>
      </c>
    </row>
    <row r="87" spans="1:36" ht="15" hidden="1" customHeight="1" x14ac:dyDescent="0.3">
      <c r="A87" s="11">
        <v>118701</v>
      </c>
      <c r="B87" s="5" t="s">
        <v>34</v>
      </c>
      <c r="C87" s="12">
        <v>1</v>
      </c>
      <c r="D87" s="6">
        <v>124904</v>
      </c>
      <c r="E87" s="12" t="s">
        <v>108</v>
      </c>
      <c r="F87" s="5" t="s">
        <v>131</v>
      </c>
      <c r="G87" s="40" t="s">
        <v>2607</v>
      </c>
      <c r="H87" s="6">
        <v>6</v>
      </c>
      <c r="I87" s="6">
        <v>1</v>
      </c>
      <c r="J87" s="12">
        <v>2327</v>
      </c>
      <c r="K87" s="12" t="s">
        <v>2070</v>
      </c>
      <c r="L87" s="13" t="s">
        <v>37</v>
      </c>
      <c r="M87" s="5" t="s">
        <v>38</v>
      </c>
      <c r="N87" s="5" t="s">
        <v>39</v>
      </c>
      <c r="O87" s="14">
        <v>54000000</v>
      </c>
      <c r="P87" s="5" t="s">
        <v>40</v>
      </c>
      <c r="Q87" s="5" t="s">
        <v>2105</v>
      </c>
      <c r="R87" s="5" t="s">
        <v>132</v>
      </c>
      <c r="S87" s="5" t="s">
        <v>133</v>
      </c>
      <c r="T87" s="5" t="s">
        <v>304</v>
      </c>
      <c r="U87" s="5" t="s">
        <v>2095</v>
      </c>
      <c r="V87" s="5" t="s">
        <v>134</v>
      </c>
      <c r="W87" s="5" t="s">
        <v>135</v>
      </c>
      <c r="X87" s="5" t="s">
        <v>136</v>
      </c>
      <c r="Y87" s="6" t="s">
        <v>62</v>
      </c>
      <c r="Z87" s="7">
        <v>9000000</v>
      </c>
      <c r="AA87" s="5" t="s">
        <v>46</v>
      </c>
      <c r="AB87" s="5" t="s">
        <v>46</v>
      </c>
      <c r="AC87" s="5" t="s">
        <v>46</v>
      </c>
      <c r="AD87" s="5" t="s">
        <v>46</v>
      </c>
      <c r="AE87" s="5" t="s">
        <v>46</v>
      </c>
      <c r="AF87" s="5" t="s">
        <v>46</v>
      </c>
      <c r="AG87" s="5" t="s">
        <v>46</v>
      </c>
      <c r="AH87" s="5" t="s">
        <v>46</v>
      </c>
      <c r="AI87" s="5" t="s">
        <v>46</v>
      </c>
      <c r="AJ87" s="15" t="s">
        <v>46</v>
      </c>
    </row>
    <row r="88" spans="1:36" ht="15" hidden="1" customHeight="1" x14ac:dyDescent="0.3">
      <c r="A88" s="11">
        <v>118715</v>
      </c>
      <c r="B88" s="5" t="s">
        <v>34</v>
      </c>
      <c r="C88" s="12">
        <v>1</v>
      </c>
      <c r="D88" s="6">
        <v>124906</v>
      </c>
      <c r="E88" s="12" t="s">
        <v>108</v>
      </c>
      <c r="F88" s="5" t="s">
        <v>137</v>
      </c>
      <c r="G88" s="40" t="s">
        <v>2608</v>
      </c>
      <c r="H88" s="6">
        <v>6</v>
      </c>
      <c r="I88" s="6">
        <v>7</v>
      </c>
      <c r="J88" s="12">
        <v>2327</v>
      </c>
      <c r="K88" s="12" t="s">
        <v>2070</v>
      </c>
      <c r="L88" s="13" t="s">
        <v>37</v>
      </c>
      <c r="M88" s="5" t="s">
        <v>38</v>
      </c>
      <c r="N88" s="5" t="s">
        <v>39</v>
      </c>
      <c r="O88" s="14">
        <v>264600000</v>
      </c>
      <c r="P88" s="5" t="s">
        <v>40</v>
      </c>
      <c r="Q88" s="5" t="s">
        <v>2105</v>
      </c>
      <c r="R88" s="5" t="s">
        <v>46</v>
      </c>
      <c r="S88" s="5" t="s">
        <v>138</v>
      </c>
      <c r="T88" s="5" t="s">
        <v>304</v>
      </c>
      <c r="U88" s="5" t="s">
        <v>94</v>
      </c>
      <c r="V88" s="5" t="s">
        <v>95</v>
      </c>
      <c r="W88" s="5" t="s">
        <v>139</v>
      </c>
      <c r="X88" s="5" t="s">
        <v>45</v>
      </c>
      <c r="Y88" s="6" t="s">
        <v>46</v>
      </c>
      <c r="Z88" s="7">
        <v>6300000</v>
      </c>
      <c r="AA88" s="5" t="s">
        <v>140</v>
      </c>
      <c r="AB88" s="5" t="s">
        <v>141</v>
      </c>
      <c r="AC88" s="5" t="s">
        <v>142</v>
      </c>
      <c r="AD88" s="5" t="s">
        <v>143</v>
      </c>
      <c r="AE88" s="5" t="s">
        <v>144</v>
      </c>
      <c r="AF88" s="5" t="s">
        <v>145</v>
      </c>
      <c r="AG88" s="5" t="s">
        <v>146</v>
      </c>
      <c r="AH88" s="5" t="s">
        <v>147</v>
      </c>
      <c r="AI88" s="5" t="s">
        <v>46</v>
      </c>
      <c r="AJ88" s="15" t="s">
        <v>46</v>
      </c>
    </row>
    <row r="89" spans="1:36" ht="15" hidden="1" customHeight="1" x14ac:dyDescent="0.3">
      <c r="A89" s="11">
        <v>119739</v>
      </c>
      <c r="B89" s="5" t="s">
        <v>34</v>
      </c>
      <c r="C89" s="12">
        <v>1</v>
      </c>
      <c r="D89" s="6">
        <v>124909</v>
      </c>
      <c r="E89" s="12" t="s">
        <v>108</v>
      </c>
      <c r="F89" s="5" t="s">
        <v>148</v>
      </c>
      <c r="G89" s="40" t="s">
        <v>2609</v>
      </c>
      <c r="H89" s="6">
        <v>6</v>
      </c>
      <c r="I89" s="6">
        <v>1</v>
      </c>
      <c r="J89" s="12">
        <v>2327</v>
      </c>
      <c r="K89" s="12" t="s">
        <v>2070</v>
      </c>
      <c r="L89" s="13" t="s">
        <v>37</v>
      </c>
      <c r="M89" s="5" t="s">
        <v>38</v>
      </c>
      <c r="N89" s="5" t="s">
        <v>39</v>
      </c>
      <c r="O89" s="14">
        <v>45600000</v>
      </c>
      <c r="P89" s="5" t="s">
        <v>40</v>
      </c>
      <c r="Q89" s="5" t="s">
        <v>2105</v>
      </c>
      <c r="R89" s="5" t="s">
        <v>110</v>
      </c>
      <c r="S89" s="5" t="s">
        <v>110</v>
      </c>
      <c r="T89" s="5" t="s">
        <v>304</v>
      </c>
      <c r="U89" s="5" t="s">
        <v>2094</v>
      </c>
      <c r="V89" s="5" t="s">
        <v>43</v>
      </c>
      <c r="W89" s="5" t="s">
        <v>149</v>
      </c>
      <c r="X89" s="5" t="s">
        <v>45</v>
      </c>
      <c r="Y89" s="6">
        <v>5</v>
      </c>
      <c r="Z89" s="7">
        <v>7600000</v>
      </c>
      <c r="AA89" s="5" t="s">
        <v>46</v>
      </c>
      <c r="AB89" s="5" t="s">
        <v>46</v>
      </c>
      <c r="AC89" s="5" t="s">
        <v>46</v>
      </c>
      <c r="AD89" s="5" t="s">
        <v>46</v>
      </c>
      <c r="AE89" s="5" t="s">
        <v>46</v>
      </c>
      <c r="AF89" s="5" t="s">
        <v>46</v>
      </c>
      <c r="AG89" s="5" t="s">
        <v>46</v>
      </c>
      <c r="AH89" s="5" t="s">
        <v>46</v>
      </c>
      <c r="AI89" s="5" t="s">
        <v>46</v>
      </c>
      <c r="AJ89" s="15" t="s">
        <v>46</v>
      </c>
    </row>
    <row r="90" spans="1:36" ht="15" hidden="1" customHeight="1" x14ac:dyDescent="0.3">
      <c r="A90" s="11">
        <v>111027</v>
      </c>
      <c r="B90" s="5" t="s">
        <v>34</v>
      </c>
      <c r="C90" s="12">
        <v>1</v>
      </c>
      <c r="D90" s="6">
        <v>125129</v>
      </c>
      <c r="E90" s="12" t="s">
        <v>108</v>
      </c>
      <c r="F90" s="5" t="s">
        <v>177</v>
      </c>
      <c r="G90" s="40" t="s">
        <v>2610</v>
      </c>
      <c r="H90" s="6">
        <v>6</v>
      </c>
      <c r="I90" s="6">
        <v>3</v>
      </c>
      <c r="J90" s="12">
        <v>2327</v>
      </c>
      <c r="K90" s="12" t="s">
        <v>2070</v>
      </c>
      <c r="L90" s="13" t="s">
        <v>178</v>
      </c>
      <c r="M90" s="5" t="s">
        <v>179</v>
      </c>
      <c r="N90" s="5" t="s">
        <v>180</v>
      </c>
      <c r="O90" s="14">
        <v>54450000</v>
      </c>
      <c r="P90" s="5" t="s">
        <v>40</v>
      </c>
      <c r="Q90" s="5" t="s">
        <v>2105</v>
      </c>
      <c r="R90" s="5" t="s">
        <v>181</v>
      </c>
      <c r="S90" s="5" t="s">
        <v>182</v>
      </c>
      <c r="T90" s="5" t="s">
        <v>319</v>
      </c>
      <c r="U90" s="5" t="s">
        <v>58</v>
      </c>
      <c r="V90" s="5" t="s">
        <v>59</v>
      </c>
      <c r="W90" s="5" t="s">
        <v>183</v>
      </c>
      <c r="X90" s="5" t="s">
        <v>184</v>
      </c>
      <c r="Y90" s="6" t="s">
        <v>185</v>
      </c>
      <c r="Z90" s="7">
        <v>3025000</v>
      </c>
      <c r="AA90" s="5" t="s">
        <v>159</v>
      </c>
      <c r="AB90" s="5" t="s">
        <v>46</v>
      </c>
      <c r="AC90" s="5" t="s">
        <v>46</v>
      </c>
      <c r="AD90" s="5" t="s">
        <v>46</v>
      </c>
      <c r="AE90" s="5" t="s">
        <v>46</v>
      </c>
      <c r="AF90" s="5" t="s">
        <v>46</v>
      </c>
      <c r="AG90" s="5" t="s">
        <v>46</v>
      </c>
      <c r="AH90" s="5" t="s">
        <v>46</v>
      </c>
      <c r="AI90" s="5" t="s">
        <v>46</v>
      </c>
      <c r="AJ90" s="15" t="s">
        <v>46</v>
      </c>
    </row>
    <row r="91" spans="1:36" ht="15" hidden="1" customHeight="1" x14ac:dyDescent="0.3">
      <c r="A91" s="11">
        <v>113195</v>
      </c>
      <c r="B91" s="5" t="s">
        <v>34</v>
      </c>
      <c r="C91" s="12">
        <v>1</v>
      </c>
      <c r="D91" s="6">
        <v>124911</v>
      </c>
      <c r="E91" s="12" t="s">
        <v>108</v>
      </c>
      <c r="F91" s="5" t="s">
        <v>212</v>
      </c>
      <c r="G91" s="40" t="s">
        <v>2611</v>
      </c>
      <c r="H91" s="6">
        <v>6</v>
      </c>
      <c r="I91" s="6">
        <v>2</v>
      </c>
      <c r="J91" s="12">
        <v>2327</v>
      </c>
      <c r="K91" s="12" t="s">
        <v>2070</v>
      </c>
      <c r="L91" s="13" t="s">
        <v>37</v>
      </c>
      <c r="M91" s="5" t="s">
        <v>38</v>
      </c>
      <c r="N91" s="5" t="s">
        <v>39</v>
      </c>
      <c r="O91" s="14">
        <v>36300000</v>
      </c>
      <c r="P91" s="5" t="s">
        <v>40</v>
      </c>
      <c r="Q91" s="5" t="s">
        <v>2105</v>
      </c>
      <c r="R91" s="5" t="s">
        <v>213</v>
      </c>
      <c r="S91" s="5" t="s">
        <v>214</v>
      </c>
      <c r="T91" s="5" t="s">
        <v>319</v>
      </c>
      <c r="U91" s="5" t="s">
        <v>58</v>
      </c>
      <c r="V91" s="5" t="s">
        <v>59</v>
      </c>
      <c r="W91" s="5" t="s">
        <v>60</v>
      </c>
      <c r="X91" s="5" t="s">
        <v>215</v>
      </c>
      <c r="Y91" s="6" t="s">
        <v>62</v>
      </c>
      <c r="Z91" s="7">
        <v>3025000</v>
      </c>
      <c r="AA91" s="5" t="s">
        <v>216</v>
      </c>
      <c r="AB91" s="5" t="s">
        <v>217</v>
      </c>
      <c r="AC91" s="5" t="s">
        <v>218</v>
      </c>
      <c r="AD91" s="5" t="s">
        <v>219</v>
      </c>
      <c r="AE91" s="5" t="s">
        <v>220</v>
      </c>
      <c r="AF91" s="5" t="s">
        <v>221</v>
      </c>
      <c r="AG91" s="5" t="s">
        <v>46</v>
      </c>
      <c r="AH91" s="5" t="s">
        <v>46</v>
      </c>
      <c r="AI91" s="5" t="s">
        <v>46</v>
      </c>
      <c r="AJ91" s="15" t="s">
        <v>46</v>
      </c>
    </row>
    <row r="92" spans="1:36" ht="15" hidden="1" customHeight="1" x14ac:dyDescent="0.3">
      <c r="A92" s="11">
        <v>114202</v>
      </c>
      <c r="B92" s="5" t="s">
        <v>34</v>
      </c>
      <c r="C92" s="12">
        <v>1</v>
      </c>
      <c r="D92" s="6">
        <v>124897</v>
      </c>
      <c r="E92" s="12" t="s">
        <v>108</v>
      </c>
      <c r="F92" s="5" t="s">
        <v>250</v>
      </c>
      <c r="G92" s="40" t="s">
        <v>2612</v>
      </c>
      <c r="H92" s="6">
        <v>6</v>
      </c>
      <c r="I92" s="6">
        <v>1</v>
      </c>
      <c r="J92" s="12">
        <v>2327</v>
      </c>
      <c r="K92" s="12" t="s">
        <v>2070</v>
      </c>
      <c r="L92" s="13" t="s">
        <v>37</v>
      </c>
      <c r="M92" s="5" t="s">
        <v>38</v>
      </c>
      <c r="N92" s="5" t="s">
        <v>39</v>
      </c>
      <c r="O92" s="14">
        <v>36000000</v>
      </c>
      <c r="P92" s="5" t="s">
        <v>40</v>
      </c>
      <c r="Q92" s="5" t="s">
        <v>2105</v>
      </c>
      <c r="R92" s="5" t="s">
        <v>115</v>
      </c>
      <c r="S92" s="5" t="s">
        <v>116</v>
      </c>
      <c r="T92" s="5" t="s">
        <v>304</v>
      </c>
      <c r="U92" s="5" t="s">
        <v>2091</v>
      </c>
      <c r="V92" s="5" t="s">
        <v>2099</v>
      </c>
      <c r="W92" s="5" t="s">
        <v>117</v>
      </c>
      <c r="X92" s="5" t="s">
        <v>45</v>
      </c>
      <c r="Y92" s="6" t="s">
        <v>62</v>
      </c>
      <c r="Z92" s="7">
        <v>6000000</v>
      </c>
      <c r="AA92" s="5" t="s">
        <v>251</v>
      </c>
      <c r="AB92" s="5" t="s">
        <v>252</v>
      </c>
      <c r="AC92" s="5" t="s">
        <v>253</v>
      </c>
      <c r="AD92" s="5" t="s">
        <v>254</v>
      </c>
      <c r="AE92" s="5" t="s">
        <v>255</v>
      </c>
      <c r="AF92" s="5" t="s">
        <v>123</v>
      </c>
      <c r="AG92" s="5" t="s">
        <v>124</v>
      </c>
      <c r="AH92" s="5" t="s">
        <v>46</v>
      </c>
      <c r="AI92" s="5" t="s">
        <v>46</v>
      </c>
      <c r="AJ92" s="15" t="s">
        <v>46</v>
      </c>
    </row>
    <row r="93" spans="1:36" ht="15" hidden="1" customHeight="1" x14ac:dyDescent="0.3">
      <c r="A93" s="11">
        <v>115080</v>
      </c>
      <c r="B93" s="5" t="s">
        <v>34</v>
      </c>
      <c r="C93" s="12">
        <v>1</v>
      </c>
      <c r="D93" s="6">
        <v>124915</v>
      </c>
      <c r="E93" s="12" t="s">
        <v>108</v>
      </c>
      <c r="F93" s="5" t="s">
        <v>256</v>
      </c>
      <c r="G93" s="40" t="s">
        <v>2613</v>
      </c>
      <c r="H93" s="6">
        <v>6</v>
      </c>
      <c r="I93" s="6">
        <v>1</v>
      </c>
      <c r="J93" s="12">
        <v>2327</v>
      </c>
      <c r="K93" s="12" t="s">
        <v>2070</v>
      </c>
      <c r="L93" s="13" t="s">
        <v>37</v>
      </c>
      <c r="M93" s="5" t="s">
        <v>38</v>
      </c>
      <c r="N93" s="5" t="s">
        <v>39</v>
      </c>
      <c r="O93" s="14">
        <v>27540000</v>
      </c>
      <c r="P93" s="5" t="s">
        <v>40</v>
      </c>
      <c r="Q93" s="5" t="s">
        <v>2105</v>
      </c>
      <c r="R93" s="5" t="s">
        <v>257</v>
      </c>
      <c r="S93" s="5" t="s">
        <v>258</v>
      </c>
      <c r="T93" s="5" t="s">
        <v>319</v>
      </c>
      <c r="U93" s="5" t="s">
        <v>259</v>
      </c>
      <c r="V93" s="5" t="s">
        <v>260</v>
      </c>
      <c r="W93" s="5" t="s">
        <v>261</v>
      </c>
      <c r="X93" s="5" t="s">
        <v>262</v>
      </c>
      <c r="Y93" s="6" t="s">
        <v>62</v>
      </c>
      <c r="Z93" s="7">
        <v>4590000</v>
      </c>
      <c r="AA93" s="5" t="s">
        <v>263</v>
      </c>
      <c r="AB93" s="5" t="s">
        <v>264</v>
      </c>
      <c r="AC93" s="5" t="s">
        <v>265</v>
      </c>
      <c r="AD93" s="5" t="s">
        <v>266</v>
      </c>
      <c r="AE93" s="5" t="s">
        <v>267</v>
      </c>
      <c r="AF93" s="5" t="s">
        <v>268</v>
      </c>
      <c r="AG93" s="5" t="s">
        <v>46</v>
      </c>
      <c r="AH93" s="5" t="s">
        <v>46</v>
      </c>
      <c r="AI93" s="5" t="s">
        <v>46</v>
      </c>
      <c r="AJ93" s="15" t="s">
        <v>46</v>
      </c>
    </row>
    <row r="94" spans="1:36" ht="15" hidden="1" customHeight="1" x14ac:dyDescent="0.3">
      <c r="A94" s="11">
        <v>115439</v>
      </c>
      <c r="B94" s="5" t="s">
        <v>34</v>
      </c>
      <c r="C94" s="12">
        <v>1</v>
      </c>
      <c r="D94" s="6">
        <v>124917</v>
      </c>
      <c r="E94" s="12" t="s">
        <v>108</v>
      </c>
      <c r="F94" s="5" t="s">
        <v>269</v>
      </c>
      <c r="G94" s="40" t="s">
        <v>2614</v>
      </c>
      <c r="H94" s="6">
        <v>6</v>
      </c>
      <c r="I94" s="6">
        <v>3</v>
      </c>
      <c r="J94" s="12">
        <v>2327</v>
      </c>
      <c r="K94" s="12" t="s">
        <v>2070</v>
      </c>
      <c r="L94" s="13" t="s">
        <v>37</v>
      </c>
      <c r="M94" s="5" t="s">
        <v>38</v>
      </c>
      <c r="N94" s="5" t="s">
        <v>39</v>
      </c>
      <c r="O94" s="14">
        <v>65340000</v>
      </c>
      <c r="P94" s="5" t="s">
        <v>40</v>
      </c>
      <c r="Q94" s="5" t="s">
        <v>2105</v>
      </c>
      <c r="R94" s="5" t="s">
        <v>270</v>
      </c>
      <c r="S94" s="5" t="s">
        <v>270</v>
      </c>
      <c r="T94" s="5" t="s">
        <v>319</v>
      </c>
      <c r="U94" s="5" t="s">
        <v>271</v>
      </c>
      <c r="V94" s="5" t="s">
        <v>2101</v>
      </c>
      <c r="W94" s="5" t="s">
        <v>272</v>
      </c>
      <c r="X94" s="5" t="s">
        <v>273</v>
      </c>
      <c r="Y94" s="6">
        <v>2</v>
      </c>
      <c r="Z94" s="7">
        <v>3630000</v>
      </c>
      <c r="AA94" s="5" t="s">
        <v>46</v>
      </c>
      <c r="AB94" s="5" t="s">
        <v>46</v>
      </c>
      <c r="AC94" s="5" t="s">
        <v>46</v>
      </c>
      <c r="AD94" s="5" t="s">
        <v>46</v>
      </c>
      <c r="AE94" s="5" t="s">
        <v>46</v>
      </c>
      <c r="AF94" s="5" t="s">
        <v>46</v>
      </c>
      <c r="AG94" s="5" t="s">
        <v>46</v>
      </c>
      <c r="AH94" s="5" t="s">
        <v>46</v>
      </c>
      <c r="AI94" s="5" t="s">
        <v>46</v>
      </c>
      <c r="AJ94" s="15" t="s">
        <v>46</v>
      </c>
    </row>
    <row r="95" spans="1:36" ht="15" hidden="1" customHeight="1" x14ac:dyDescent="0.3">
      <c r="A95" s="11">
        <v>118712</v>
      </c>
      <c r="B95" s="5" t="s">
        <v>34</v>
      </c>
      <c r="C95" s="12">
        <v>1</v>
      </c>
      <c r="D95" s="6">
        <v>124957</v>
      </c>
      <c r="E95" s="12" t="s">
        <v>35</v>
      </c>
      <c r="F95" s="5" t="s">
        <v>298</v>
      </c>
      <c r="G95" s="40" t="s">
        <v>2615</v>
      </c>
      <c r="H95" s="6">
        <v>6</v>
      </c>
      <c r="I95" s="6">
        <v>1</v>
      </c>
      <c r="J95" s="12">
        <v>2327</v>
      </c>
      <c r="K95" s="12" t="s">
        <v>2070</v>
      </c>
      <c r="L95" s="13" t="s">
        <v>37</v>
      </c>
      <c r="M95" s="5" t="s">
        <v>38</v>
      </c>
      <c r="N95" s="5" t="s">
        <v>39</v>
      </c>
      <c r="O95" s="14">
        <v>42000000</v>
      </c>
      <c r="P95" s="5" t="s">
        <v>40</v>
      </c>
      <c r="Q95" s="5" t="s">
        <v>2105</v>
      </c>
      <c r="R95" s="5" t="s">
        <v>299</v>
      </c>
      <c r="S95" s="5" t="s">
        <v>300</v>
      </c>
      <c r="T95" s="5" t="s">
        <v>304</v>
      </c>
      <c r="U95" s="26" t="s">
        <v>2093</v>
      </c>
      <c r="V95" s="26" t="s">
        <v>72</v>
      </c>
      <c r="W95" s="5" t="s">
        <v>301</v>
      </c>
      <c r="X95" s="5" t="s">
        <v>45</v>
      </c>
      <c r="Y95" s="6" t="s">
        <v>62</v>
      </c>
      <c r="Z95" s="7">
        <v>7000000</v>
      </c>
      <c r="AA95" s="5" t="s">
        <v>88</v>
      </c>
      <c r="AB95" s="5" t="s">
        <v>46</v>
      </c>
      <c r="AC95" s="5" t="s">
        <v>46</v>
      </c>
      <c r="AD95" s="5" t="s">
        <v>46</v>
      </c>
      <c r="AE95" s="5" t="s">
        <v>46</v>
      </c>
      <c r="AF95" s="5" t="s">
        <v>46</v>
      </c>
      <c r="AG95" s="5" t="s">
        <v>46</v>
      </c>
      <c r="AH95" s="5" t="s">
        <v>46</v>
      </c>
      <c r="AI95" s="5" t="s">
        <v>46</v>
      </c>
      <c r="AJ95" s="15" t="s">
        <v>46</v>
      </c>
    </row>
    <row r="96" spans="1:36" ht="15" hidden="1" customHeight="1" x14ac:dyDescent="0.3">
      <c r="A96" s="11">
        <v>110731</v>
      </c>
      <c r="B96" s="5" t="s">
        <v>34</v>
      </c>
      <c r="C96" s="12">
        <v>2</v>
      </c>
      <c r="D96" s="6">
        <v>125000</v>
      </c>
      <c r="E96" s="12" t="s">
        <v>35</v>
      </c>
      <c r="F96" s="5" t="s">
        <v>316</v>
      </c>
      <c r="G96" s="40" t="s">
        <v>2616</v>
      </c>
      <c r="H96" s="6">
        <v>6</v>
      </c>
      <c r="I96" s="6">
        <v>1</v>
      </c>
      <c r="J96" s="12">
        <v>2327</v>
      </c>
      <c r="K96" s="12" t="s">
        <v>2070</v>
      </c>
      <c r="L96" s="13" t="s">
        <v>37</v>
      </c>
      <c r="M96" s="5" t="s">
        <v>38</v>
      </c>
      <c r="N96" s="5" t="s">
        <v>39</v>
      </c>
      <c r="O96" s="14">
        <v>27540000</v>
      </c>
      <c r="P96" s="5" t="s">
        <v>40</v>
      </c>
      <c r="Q96" s="5" t="s">
        <v>2105</v>
      </c>
      <c r="R96" s="5" t="s">
        <v>317</v>
      </c>
      <c r="S96" s="5" t="s">
        <v>318</v>
      </c>
      <c r="T96" s="5" t="s">
        <v>319</v>
      </c>
      <c r="U96" s="26" t="s">
        <v>320</v>
      </c>
      <c r="V96" s="26" t="s">
        <v>321</v>
      </c>
      <c r="W96" s="5" t="s">
        <v>322</v>
      </c>
      <c r="X96" s="5" t="s">
        <v>262</v>
      </c>
      <c r="Y96" s="6" t="s">
        <v>46</v>
      </c>
      <c r="Z96" s="7">
        <v>4590000</v>
      </c>
      <c r="AA96" s="5" t="s">
        <v>323</v>
      </c>
      <c r="AB96" s="5" t="s">
        <v>324</v>
      </c>
      <c r="AC96" s="5" t="s">
        <v>325</v>
      </c>
      <c r="AD96" s="5" t="s">
        <v>326</v>
      </c>
      <c r="AE96" s="5" t="s">
        <v>327</v>
      </c>
      <c r="AF96" s="5" t="s">
        <v>328</v>
      </c>
      <c r="AG96" s="5" t="s">
        <v>46</v>
      </c>
      <c r="AH96" s="5" t="s">
        <v>46</v>
      </c>
      <c r="AI96" s="5" t="s">
        <v>46</v>
      </c>
      <c r="AJ96" s="15" t="s">
        <v>46</v>
      </c>
    </row>
    <row r="97" spans="1:36" ht="15" hidden="1" customHeight="1" x14ac:dyDescent="0.3">
      <c r="A97" s="11">
        <v>111049</v>
      </c>
      <c r="B97" s="5" t="s">
        <v>34</v>
      </c>
      <c r="C97" s="12">
        <v>2</v>
      </c>
      <c r="D97" s="6">
        <v>125003</v>
      </c>
      <c r="E97" s="12" t="s">
        <v>35</v>
      </c>
      <c r="F97" s="5" t="s">
        <v>329</v>
      </c>
      <c r="G97" s="40" t="s">
        <v>2617</v>
      </c>
      <c r="H97" s="6">
        <v>6</v>
      </c>
      <c r="I97" s="6">
        <v>1</v>
      </c>
      <c r="J97" s="12">
        <v>2327</v>
      </c>
      <c r="K97" s="12" t="s">
        <v>2070</v>
      </c>
      <c r="L97" s="13" t="s">
        <v>37</v>
      </c>
      <c r="M97" s="5" t="s">
        <v>38</v>
      </c>
      <c r="N97" s="5" t="s">
        <v>39</v>
      </c>
      <c r="O97" s="14">
        <v>18150000</v>
      </c>
      <c r="P97" s="5" t="s">
        <v>40</v>
      </c>
      <c r="Q97" s="5" t="s">
        <v>2105</v>
      </c>
      <c r="R97" s="5" t="s">
        <v>46</v>
      </c>
      <c r="S97" s="5">
        <v>0</v>
      </c>
      <c r="T97" s="5" t="s">
        <v>319</v>
      </c>
      <c r="U97" s="26" t="s">
        <v>58</v>
      </c>
      <c r="V97" s="5" t="s">
        <v>59</v>
      </c>
      <c r="W97" s="5" t="s">
        <v>330</v>
      </c>
      <c r="X97" s="5" t="s">
        <v>331</v>
      </c>
      <c r="Y97" s="6" t="s">
        <v>62</v>
      </c>
      <c r="Z97" s="7">
        <v>3025000</v>
      </c>
      <c r="AA97" s="5" t="s">
        <v>46</v>
      </c>
      <c r="AB97" s="5" t="s">
        <v>46</v>
      </c>
      <c r="AC97" s="5" t="s">
        <v>46</v>
      </c>
      <c r="AD97" s="5" t="s">
        <v>46</v>
      </c>
      <c r="AE97" s="5" t="s">
        <v>46</v>
      </c>
      <c r="AF97" s="5" t="s">
        <v>46</v>
      </c>
      <c r="AG97" s="5" t="s">
        <v>46</v>
      </c>
      <c r="AH97" s="5" t="s">
        <v>46</v>
      </c>
      <c r="AI97" s="5" t="s">
        <v>46</v>
      </c>
      <c r="AJ97" s="15" t="s">
        <v>46</v>
      </c>
    </row>
    <row r="98" spans="1:36" ht="15" hidden="1" customHeight="1" x14ac:dyDescent="0.3">
      <c r="A98" s="11">
        <v>111208</v>
      </c>
      <c r="B98" s="5" t="s">
        <v>34</v>
      </c>
      <c r="C98" s="12">
        <v>2</v>
      </c>
      <c r="D98" s="6">
        <v>125008</v>
      </c>
      <c r="E98" s="12" t="s">
        <v>35</v>
      </c>
      <c r="F98" s="5" t="s">
        <v>332</v>
      </c>
      <c r="G98" s="40" t="s">
        <v>2618</v>
      </c>
      <c r="H98" s="6">
        <v>6</v>
      </c>
      <c r="I98" s="6">
        <v>1</v>
      </c>
      <c r="J98" s="12">
        <v>2327</v>
      </c>
      <c r="K98" s="12" t="s">
        <v>2070</v>
      </c>
      <c r="L98" s="13" t="s">
        <v>37</v>
      </c>
      <c r="M98" s="5" t="s">
        <v>38</v>
      </c>
      <c r="N98" s="5" t="s">
        <v>39</v>
      </c>
      <c r="O98" s="14">
        <v>27000000</v>
      </c>
      <c r="P98" s="5" t="s">
        <v>40</v>
      </c>
      <c r="Q98" s="5" t="s">
        <v>2105</v>
      </c>
      <c r="R98" s="5" t="s">
        <v>333</v>
      </c>
      <c r="S98" s="5" t="s">
        <v>334</v>
      </c>
      <c r="T98" s="5" t="s">
        <v>319</v>
      </c>
      <c r="U98" s="5" t="s">
        <v>259</v>
      </c>
      <c r="V98" s="5" t="s">
        <v>260</v>
      </c>
      <c r="W98" s="5" t="s">
        <v>335</v>
      </c>
      <c r="X98" s="5" t="s">
        <v>336</v>
      </c>
      <c r="Y98" s="6" t="s">
        <v>46</v>
      </c>
      <c r="Z98" s="7">
        <v>4500000</v>
      </c>
      <c r="AA98" s="5" t="s">
        <v>337</v>
      </c>
      <c r="AB98" s="5" t="s">
        <v>46</v>
      </c>
      <c r="AC98" s="5" t="s">
        <v>46</v>
      </c>
      <c r="AD98" s="5" t="s">
        <v>46</v>
      </c>
      <c r="AE98" s="5" t="s">
        <v>46</v>
      </c>
      <c r="AF98" s="5" t="s">
        <v>46</v>
      </c>
      <c r="AG98" s="5" t="s">
        <v>46</v>
      </c>
      <c r="AH98" s="5" t="s">
        <v>46</v>
      </c>
      <c r="AI98" s="5" t="s">
        <v>46</v>
      </c>
      <c r="AJ98" s="15" t="s">
        <v>46</v>
      </c>
    </row>
    <row r="99" spans="1:36" ht="15" hidden="1" customHeight="1" x14ac:dyDescent="0.3">
      <c r="A99" s="11">
        <v>118196</v>
      </c>
      <c r="B99" s="5" t="s">
        <v>34</v>
      </c>
      <c r="C99" s="12">
        <v>2</v>
      </c>
      <c r="D99" s="6">
        <v>125011</v>
      </c>
      <c r="E99" s="12" t="s">
        <v>35</v>
      </c>
      <c r="F99" s="5" t="s">
        <v>338</v>
      </c>
      <c r="G99" s="40" t="s">
        <v>2619</v>
      </c>
      <c r="H99" s="6">
        <v>6</v>
      </c>
      <c r="I99" s="6">
        <v>1</v>
      </c>
      <c r="J99" s="12">
        <v>2327</v>
      </c>
      <c r="K99" s="12" t="s">
        <v>2070</v>
      </c>
      <c r="L99" s="13" t="s">
        <v>37</v>
      </c>
      <c r="M99" s="5" t="s">
        <v>38</v>
      </c>
      <c r="N99" s="5" t="s">
        <v>39</v>
      </c>
      <c r="O99" s="14">
        <v>60000000</v>
      </c>
      <c r="P99" s="5" t="s">
        <v>40</v>
      </c>
      <c r="Q99" s="5" t="s">
        <v>2105</v>
      </c>
      <c r="R99" s="5" t="s">
        <v>339</v>
      </c>
      <c r="S99" s="5" t="s">
        <v>340</v>
      </c>
      <c r="T99" s="5" t="s">
        <v>304</v>
      </c>
      <c r="U99" s="5" t="s">
        <v>134</v>
      </c>
      <c r="V99" s="5" t="s">
        <v>243</v>
      </c>
      <c r="W99" s="5" t="s">
        <v>341</v>
      </c>
      <c r="X99" s="5" t="s">
        <v>239</v>
      </c>
      <c r="Y99" s="6" t="s">
        <v>62</v>
      </c>
      <c r="Z99" s="7">
        <v>10000000</v>
      </c>
      <c r="AA99" s="5" t="s">
        <v>337</v>
      </c>
      <c r="AB99" s="5" t="s">
        <v>46</v>
      </c>
      <c r="AC99" s="5" t="s">
        <v>46</v>
      </c>
      <c r="AD99" s="5" t="s">
        <v>46</v>
      </c>
      <c r="AE99" s="5" t="s">
        <v>46</v>
      </c>
      <c r="AF99" s="5" t="s">
        <v>46</v>
      </c>
      <c r="AG99" s="5" t="s">
        <v>46</v>
      </c>
      <c r="AH99" s="5" t="s">
        <v>46</v>
      </c>
      <c r="AI99" s="5" t="s">
        <v>46</v>
      </c>
      <c r="AJ99" s="15" t="s">
        <v>46</v>
      </c>
    </row>
    <row r="100" spans="1:36" ht="15" hidden="1" customHeight="1" x14ac:dyDescent="0.3">
      <c r="A100" s="11">
        <v>113262</v>
      </c>
      <c r="B100" s="5" t="s">
        <v>34</v>
      </c>
      <c r="C100" s="12">
        <v>2</v>
      </c>
      <c r="D100" s="6">
        <v>125013</v>
      </c>
      <c r="E100" s="12" t="s">
        <v>35</v>
      </c>
      <c r="F100" s="5" t="s">
        <v>342</v>
      </c>
      <c r="G100" s="40" t="s">
        <v>2620</v>
      </c>
      <c r="H100" s="6">
        <v>6</v>
      </c>
      <c r="I100" s="6">
        <v>2</v>
      </c>
      <c r="J100" s="12">
        <v>2327</v>
      </c>
      <c r="K100" s="12" t="s">
        <v>2070</v>
      </c>
      <c r="L100" s="13" t="s">
        <v>37</v>
      </c>
      <c r="M100" s="5" t="s">
        <v>38</v>
      </c>
      <c r="N100" s="5" t="s">
        <v>39</v>
      </c>
      <c r="O100" s="14">
        <v>61200000</v>
      </c>
      <c r="P100" s="5" t="s">
        <v>40</v>
      </c>
      <c r="Q100" s="5" t="s">
        <v>2105</v>
      </c>
      <c r="R100" s="5" t="s">
        <v>343</v>
      </c>
      <c r="S100" s="5" t="s">
        <v>344</v>
      </c>
      <c r="T100" s="5" t="s">
        <v>304</v>
      </c>
      <c r="U100" s="5" t="s">
        <v>2092</v>
      </c>
      <c r="V100" s="5" t="s">
        <v>2100</v>
      </c>
      <c r="W100" s="5" t="s">
        <v>345</v>
      </c>
      <c r="X100" s="5" t="s">
        <v>157</v>
      </c>
      <c r="Y100" s="6" t="s">
        <v>62</v>
      </c>
      <c r="Z100" s="7">
        <v>5100000</v>
      </c>
      <c r="AA100" s="5" t="s">
        <v>346</v>
      </c>
      <c r="AB100" s="5" t="s">
        <v>347</v>
      </c>
      <c r="AC100" s="5" t="s">
        <v>348</v>
      </c>
      <c r="AD100" s="5" t="s">
        <v>349</v>
      </c>
      <c r="AE100" s="5" t="s">
        <v>350</v>
      </c>
      <c r="AF100" s="5" t="s">
        <v>351</v>
      </c>
      <c r="AG100" s="5" t="s">
        <v>46</v>
      </c>
      <c r="AH100" s="5" t="s">
        <v>46</v>
      </c>
      <c r="AI100" s="5" t="s">
        <v>46</v>
      </c>
      <c r="AJ100" s="15" t="s">
        <v>46</v>
      </c>
    </row>
    <row r="101" spans="1:36" ht="15" hidden="1" customHeight="1" x14ac:dyDescent="0.3">
      <c r="A101" s="11">
        <v>113294</v>
      </c>
      <c r="B101" s="5" t="s">
        <v>34</v>
      </c>
      <c r="C101" s="12">
        <v>2</v>
      </c>
      <c r="D101" s="6">
        <v>125020</v>
      </c>
      <c r="E101" s="12" t="s">
        <v>35</v>
      </c>
      <c r="F101" s="5" t="s">
        <v>352</v>
      </c>
      <c r="G101" s="40" t="s">
        <v>2621</v>
      </c>
      <c r="H101" s="6">
        <v>6</v>
      </c>
      <c r="I101" s="6">
        <v>1</v>
      </c>
      <c r="J101" s="12">
        <v>2327</v>
      </c>
      <c r="K101" s="12" t="s">
        <v>2070</v>
      </c>
      <c r="L101" s="13" t="s">
        <v>37</v>
      </c>
      <c r="M101" s="5" t="s">
        <v>38</v>
      </c>
      <c r="N101" s="5" t="s">
        <v>39</v>
      </c>
      <c r="O101" s="14">
        <v>39000000</v>
      </c>
      <c r="P101" s="5" t="s">
        <v>40</v>
      </c>
      <c r="Q101" s="5" t="s">
        <v>2105</v>
      </c>
      <c r="R101" s="5" t="s">
        <v>353</v>
      </c>
      <c r="S101" s="5" t="s">
        <v>354</v>
      </c>
      <c r="T101" s="5" t="s">
        <v>304</v>
      </c>
      <c r="U101" s="5" t="s">
        <v>94</v>
      </c>
      <c r="V101" s="5" t="s">
        <v>95</v>
      </c>
      <c r="W101" s="5" t="s">
        <v>355</v>
      </c>
      <c r="X101" s="5" t="s">
        <v>45</v>
      </c>
      <c r="Y101" s="6" t="s">
        <v>46</v>
      </c>
      <c r="Z101" s="7">
        <v>6500000</v>
      </c>
      <c r="AA101" s="5" t="s">
        <v>337</v>
      </c>
      <c r="AB101" s="5" t="s">
        <v>46</v>
      </c>
      <c r="AC101" s="5" t="s">
        <v>46</v>
      </c>
      <c r="AD101" s="5" t="s">
        <v>46</v>
      </c>
      <c r="AE101" s="5" t="s">
        <v>46</v>
      </c>
      <c r="AF101" s="5" t="s">
        <v>46</v>
      </c>
      <c r="AG101" s="5" t="s">
        <v>46</v>
      </c>
      <c r="AH101" s="5" t="s">
        <v>46</v>
      </c>
      <c r="AI101" s="5" t="s">
        <v>46</v>
      </c>
      <c r="AJ101" s="15" t="s">
        <v>46</v>
      </c>
    </row>
    <row r="102" spans="1:36" ht="15" hidden="1" customHeight="1" x14ac:dyDescent="0.3">
      <c r="A102" s="11">
        <v>113583</v>
      </c>
      <c r="B102" s="5" t="s">
        <v>34</v>
      </c>
      <c r="C102" s="12">
        <v>2</v>
      </c>
      <c r="D102" s="6">
        <v>125025</v>
      </c>
      <c r="E102" s="12" t="s">
        <v>35</v>
      </c>
      <c r="F102" s="5" t="s">
        <v>356</v>
      </c>
      <c r="G102" s="40" t="s">
        <v>2622</v>
      </c>
      <c r="H102" s="6">
        <v>6</v>
      </c>
      <c r="I102" s="6">
        <v>1</v>
      </c>
      <c r="J102" s="12">
        <v>2327</v>
      </c>
      <c r="K102" s="12" t="s">
        <v>2070</v>
      </c>
      <c r="L102" s="13" t="s">
        <v>37</v>
      </c>
      <c r="M102" s="5" t="s">
        <v>38</v>
      </c>
      <c r="N102" s="5" t="s">
        <v>39</v>
      </c>
      <c r="O102" s="14">
        <v>60000000</v>
      </c>
      <c r="P102" s="5" t="s">
        <v>40</v>
      </c>
      <c r="Q102" s="5" t="s">
        <v>2105</v>
      </c>
      <c r="R102" s="5" t="s">
        <v>46</v>
      </c>
      <c r="S102" s="5">
        <v>0</v>
      </c>
      <c r="T102" s="5" t="s">
        <v>304</v>
      </c>
      <c r="U102" s="5">
        <v>0</v>
      </c>
      <c r="V102" s="5">
        <v>0</v>
      </c>
      <c r="W102" s="5" t="s">
        <v>357</v>
      </c>
      <c r="X102" s="5" t="s">
        <v>239</v>
      </c>
      <c r="Y102" s="6" t="s">
        <v>46</v>
      </c>
      <c r="Z102" s="7">
        <v>10000000</v>
      </c>
      <c r="AA102" s="5" t="s">
        <v>46</v>
      </c>
      <c r="AB102" s="5" t="s">
        <v>46</v>
      </c>
      <c r="AC102" s="5" t="s">
        <v>46</v>
      </c>
      <c r="AD102" s="5" t="s">
        <v>46</v>
      </c>
      <c r="AE102" s="5" t="s">
        <v>46</v>
      </c>
      <c r="AF102" s="5" t="s">
        <v>46</v>
      </c>
      <c r="AG102" s="5" t="s">
        <v>46</v>
      </c>
      <c r="AH102" s="5" t="s">
        <v>46</v>
      </c>
      <c r="AI102" s="5" t="s">
        <v>46</v>
      </c>
      <c r="AJ102" s="15" t="s">
        <v>46</v>
      </c>
    </row>
    <row r="103" spans="1:36" ht="15" hidden="1" customHeight="1" x14ac:dyDescent="0.3">
      <c r="A103" s="11">
        <v>113840</v>
      </c>
      <c r="B103" s="5" t="s">
        <v>34</v>
      </c>
      <c r="C103" s="12">
        <v>2</v>
      </c>
      <c r="D103" s="6">
        <v>125027</v>
      </c>
      <c r="E103" s="12" t="s">
        <v>35</v>
      </c>
      <c r="F103" s="5" t="s">
        <v>358</v>
      </c>
      <c r="G103" s="40" t="s">
        <v>2623</v>
      </c>
      <c r="H103" s="6">
        <v>6</v>
      </c>
      <c r="I103" s="6">
        <v>1</v>
      </c>
      <c r="J103" s="12">
        <v>2327</v>
      </c>
      <c r="K103" s="12" t="s">
        <v>2070</v>
      </c>
      <c r="L103" s="13" t="s">
        <v>37</v>
      </c>
      <c r="M103" s="5" t="s">
        <v>38</v>
      </c>
      <c r="N103" s="5" t="s">
        <v>39</v>
      </c>
      <c r="O103" s="14">
        <v>48000000</v>
      </c>
      <c r="P103" s="5" t="s">
        <v>40</v>
      </c>
      <c r="Q103" s="5" t="s">
        <v>2105</v>
      </c>
      <c r="R103" s="5" t="s">
        <v>359</v>
      </c>
      <c r="S103" s="5" t="s">
        <v>360</v>
      </c>
      <c r="T103" s="5" t="s">
        <v>304</v>
      </c>
      <c r="U103" s="5" t="s">
        <v>2097</v>
      </c>
      <c r="V103" s="5" t="s">
        <v>305</v>
      </c>
      <c r="W103" s="5" t="s">
        <v>361</v>
      </c>
      <c r="X103" s="5" t="s">
        <v>362</v>
      </c>
      <c r="Y103" s="6" t="s">
        <v>62</v>
      </c>
      <c r="Z103" s="7">
        <v>8000000</v>
      </c>
      <c r="AA103" s="5" t="s">
        <v>363</v>
      </c>
      <c r="AB103" s="5" t="s">
        <v>364</v>
      </c>
      <c r="AC103" s="5" t="s">
        <v>365</v>
      </c>
      <c r="AD103" s="5" t="s">
        <v>366</v>
      </c>
      <c r="AE103" s="5" t="s">
        <v>367</v>
      </c>
      <c r="AF103" s="5" t="s">
        <v>368</v>
      </c>
      <c r="AG103" s="5" t="s">
        <v>315</v>
      </c>
      <c r="AH103" s="5" t="s">
        <v>46</v>
      </c>
      <c r="AI103" s="5" t="s">
        <v>46</v>
      </c>
      <c r="AJ103" s="15" t="s">
        <v>46</v>
      </c>
    </row>
    <row r="104" spans="1:36" ht="15" hidden="1" customHeight="1" x14ac:dyDescent="0.3">
      <c r="A104" s="11">
        <v>114212</v>
      </c>
      <c r="B104" s="5" t="s">
        <v>34</v>
      </c>
      <c r="C104" s="12">
        <v>2</v>
      </c>
      <c r="D104" s="6">
        <v>125031</v>
      </c>
      <c r="E104" s="12" t="s">
        <v>35</v>
      </c>
      <c r="F104" s="5" t="s">
        <v>369</v>
      </c>
      <c r="G104" s="40" t="s">
        <v>2624</v>
      </c>
      <c r="H104" s="6">
        <v>6</v>
      </c>
      <c r="I104" s="6">
        <v>1</v>
      </c>
      <c r="J104" s="12">
        <v>2327</v>
      </c>
      <c r="K104" s="12" t="s">
        <v>2070</v>
      </c>
      <c r="L104" s="13" t="s">
        <v>37</v>
      </c>
      <c r="M104" s="5" t="s">
        <v>38</v>
      </c>
      <c r="N104" s="5" t="s">
        <v>39</v>
      </c>
      <c r="O104" s="14">
        <v>18150000</v>
      </c>
      <c r="P104" s="5" t="s">
        <v>40</v>
      </c>
      <c r="Q104" s="5" t="s">
        <v>2105</v>
      </c>
      <c r="R104" s="5" t="s">
        <v>46</v>
      </c>
      <c r="S104" s="5">
        <v>0</v>
      </c>
      <c r="T104" s="5" t="s">
        <v>319</v>
      </c>
      <c r="U104" s="5" t="s">
        <v>58</v>
      </c>
      <c r="V104" s="5" t="s">
        <v>59</v>
      </c>
      <c r="W104" s="5" t="s">
        <v>370</v>
      </c>
      <c r="X104" s="5" t="s">
        <v>215</v>
      </c>
      <c r="Y104" s="6" t="s">
        <v>62</v>
      </c>
      <c r="Z104" s="7">
        <v>3025000</v>
      </c>
      <c r="AA104" s="5" t="s">
        <v>46</v>
      </c>
      <c r="AB104" s="5" t="s">
        <v>46</v>
      </c>
      <c r="AC104" s="5" t="s">
        <v>46</v>
      </c>
      <c r="AD104" s="5" t="s">
        <v>46</v>
      </c>
      <c r="AE104" s="5" t="s">
        <v>46</v>
      </c>
      <c r="AF104" s="5" t="s">
        <v>46</v>
      </c>
      <c r="AG104" s="5" t="s">
        <v>46</v>
      </c>
      <c r="AH104" s="5" t="s">
        <v>46</v>
      </c>
      <c r="AI104" s="5" t="s">
        <v>46</v>
      </c>
      <c r="AJ104" s="15" t="s">
        <v>46</v>
      </c>
    </row>
    <row r="105" spans="1:36" ht="15" hidden="1" customHeight="1" x14ac:dyDescent="0.3">
      <c r="A105" s="11">
        <v>120602</v>
      </c>
      <c r="B105" s="5" t="s">
        <v>34</v>
      </c>
      <c r="C105" s="12">
        <v>3</v>
      </c>
      <c r="D105" s="6">
        <v>125214</v>
      </c>
      <c r="E105" s="12" t="s">
        <v>108</v>
      </c>
      <c r="F105" s="5" t="s">
        <v>469</v>
      </c>
      <c r="G105" s="40" t="s">
        <v>2625</v>
      </c>
      <c r="H105" s="6">
        <v>6</v>
      </c>
      <c r="I105" s="6">
        <v>1</v>
      </c>
      <c r="J105" s="12">
        <v>2327</v>
      </c>
      <c r="K105" s="12" t="s">
        <v>2070</v>
      </c>
      <c r="L105" s="13" t="s">
        <v>37</v>
      </c>
      <c r="M105" s="5" t="s">
        <v>38</v>
      </c>
      <c r="N105" s="5" t="s">
        <v>39</v>
      </c>
      <c r="O105" s="14">
        <v>45000000</v>
      </c>
      <c r="P105" s="5" t="s">
        <v>40</v>
      </c>
      <c r="Q105" s="5" t="s">
        <v>2105</v>
      </c>
      <c r="R105" s="5" t="s">
        <v>470</v>
      </c>
      <c r="S105" s="5" t="s">
        <v>471</v>
      </c>
      <c r="T105" s="5" t="s">
        <v>304</v>
      </c>
      <c r="U105" s="5" t="s">
        <v>2094</v>
      </c>
      <c r="V105" s="5" t="s">
        <v>43</v>
      </c>
      <c r="W105" s="5" t="s">
        <v>472</v>
      </c>
      <c r="X105" s="5" t="s">
        <v>225</v>
      </c>
      <c r="Y105" s="6" t="s">
        <v>62</v>
      </c>
      <c r="Z105" s="7">
        <v>7500000</v>
      </c>
      <c r="AA105" s="5" t="s">
        <v>473</v>
      </c>
      <c r="AB105" s="5" t="s">
        <v>474</v>
      </c>
      <c r="AC105" s="5" t="s">
        <v>475</v>
      </c>
      <c r="AD105" s="5" t="s">
        <v>476</v>
      </c>
      <c r="AE105" s="5" t="s">
        <v>477</v>
      </c>
      <c r="AF105" s="5" t="s">
        <v>478</v>
      </c>
      <c r="AG105" s="5" t="s">
        <v>46</v>
      </c>
      <c r="AH105" s="5" t="s">
        <v>46</v>
      </c>
      <c r="AI105" s="5" t="s">
        <v>46</v>
      </c>
      <c r="AJ105" s="15" t="s">
        <v>46</v>
      </c>
    </row>
    <row r="106" spans="1:36" ht="15" hidden="1" customHeight="1" x14ac:dyDescent="0.3">
      <c r="A106" s="11">
        <v>111467</v>
      </c>
      <c r="B106" s="5" t="s">
        <v>34</v>
      </c>
      <c r="C106" s="12">
        <v>3</v>
      </c>
      <c r="D106" s="6">
        <v>125187</v>
      </c>
      <c r="E106" s="12" t="s">
        <v>35</v>
      </c>
      <c r="F106" s="5" t="s">
        <v>506</v>
      </c>
      <c r="G106" s="40" t="s">
        <v>2626</v>
      </c>
      <c r="H106" s="6">
        <v>6</v>
      </c>
      <c r="I106" s="6">
        <v>2</v>
      </c>
      <c r="J106" s="12">
        <v>2327</v>
      </c>
      <c r="K106" s="12" t="s">
        <v>2070</v>
      </c>
      <c r="L106" s="13" t="s">
        <v>37</v>
      </c>
      <c r="M106" s="5" t="s">
        <v>38</v>
      </c>
      <c r="N106" s="5" t="s">
        <v>39</v>
      </c>
      <c r="O106" s="14">
        <v>79200000</v>
      </c>
      <c r="P106" s="5" t="s">
        <v>40</v>
      </c>
      <c r="Q106" s="5" t="s">
        <v>2105</v>
      </c>
      <c r="R106" s="5" t="s">
        <v>507</v>
      </c>
      <c r="S106" s="5" t="s">
        <v>508</v>
      </c>
      <c r="T106" s="5" t="s">
        <v>304</v>
      </c>
      <c r="U106" s="5" t="s">
        <v>2093</v>
      </c>
      <c r="V106" s="5" t="s">
        <v>72</v>
      </c>
      <c r="W106" s="5" t="s">
        <v>509</v>
      </c>
      <c r="X106" s="5" t="s">
        <v>45</v>
      </c>
      <c r="Y106" s="6" t="s">
        <v>62</v>
      </c>
      <c r="Z106" s="7">
        <v>6600000</v>
      </c>
      <c r="AA106" s="5" t="s">
        <v>510</v>
      </c>
      <c r="AB106" s="5" t="s">
        <v>511</v>
      </c>
      <c r="AC106" s="5" t="s">
        <v>210</v>
      </c>
      <c r="AD106" s="5" t="s">
        <v>512</v>
      </c>
      <c r="AE106" s="5" t="s">
        <v>513</v>
      </c>
      <c r="AF106" s="5" t="s">
        <v>350</v>
      </c>
      <c r="AG106" s="5" t="s">
        <v>514</v>
      </c>
      <c r="AH106" s="5" t="s">
        <v>46</v>
      </c>
      <c r="AI106" s="5" t="s">
        <v>46</v>
      </c>
      <c r="AJ106" s="15" t="s">
        <v>46</v>
      </c>
    </row>
    <row r="107" spans="1:36" ht="15" hidden="1" customHeight="1" x14ac:dyDescent="0.3">
      <c r="A107" s="11">
        <v>113839</v>
      </c>
      <c r="B107" s="5" t="s">
        <v>34</v>
      </c>
      <c r="C107" s="12">
        <v>3</v>
      </c>
      <c r="D107" s="6">
        <v>125190</v>
      </c>
      <c r="E107" s="12" t="s">
        <v>35</v>
      </c>
      <c r="F107" s="5" t="s">
        <v>529</v>
      </c>
      <c r="G107" s="40" t="s">
        <v>2627</v>
      </c>
      <c r="H107" s="6">
        <v>6</v>
      </c>
      <c r="I107" s="6">
        <v>1</v>
      </c>
      <c r="J107" s="12">
        <v>2327</v>
      </c>
      <c r="K107" s="12" t="s">
        <v>2070</v>
      </c>
      <c r="L107" s="13" t="s">
        <v>37</v>
      </c>
      <c r="M107" s="5" t="s">
        <v>38</v>
      </c>
      <c r="N107" s="5" t="s">
        <v>39</v>
      </c>
      <c r="O107" s="14">
        <v>36000000</v>
      </c>
      <c r="P107" s="5" t="s">
        <v>40</v>
      </c>
      <c r="Q107" s="5" t="s">
        <v>2105</v>
      </c>
      <c r="R107" s="5" t="s">
        <v>530</v>
      </c>
      <c r="S107" s="5" t="s">
        <v>531</v>
      </c>
      <c r="T107" s="5" t="s">
        <v>304</v>
      </c>
      <c r="U107" s="5" t="s">
        <v>2092</v>
      </c>
      <c r="V107" s="5" t="s">
        <v>2100</v>
      </c>
      <c r="W107" s="5" t="s">
        <v>532</v>
      </c>
      <c r="X107" s="5" t="s">
        <v>225</v>
      </c>
      <c r="Y107" s="6" t="s">
        <v>62</v>
      </c>
      <c r="Z107" s="7">
        <v>6000000</v>
      </c>
      <c r="AA107" s="5" t="s">
        <v>533</v>
      </c>
      <c r="AB107" s="5" t="s">
        <v>534</v>
      </c>
      <c r="AC107" s="5" t="s">
        <v>535</v>
      </c>
      <c r="AD107" s="5" t="s">
        <v>536</v>
      </c>
      <c r="AE107" s="5" t="s">
        <v>537</v>
      </c>
      <c r="AF107" s="5" t="s">
        <v>315</v>
      </c>
      <c r="AG107" s="5" t="s">
        <v>46</v>
      </c>
      <c r="AH107" s="5" t="s">
        <v>46</v>
      </c>
      <c r="AI107" s="5" t="s">
        <v>46</v>
      </c>
      <c r="AJ107" s="15" t="s">
        <v>46</v>
      </c>
    </row>
    <row r="108" spans="1:36" ht="15" hidden="1" customHeight="1" x14ac:dyDescent="0.3">
      <c r="A108" s="11">
        <v>117618</v>
      </c>
      <c r="B108" s="5" t="s">
        <v>34</v>
      </c>
      <c r="C108" s="12">
        <v>3</v>
      </c>
      <c r="D108" s="6">
        <v>125215</v>
      </c>
      <c r="E108" s="12" t="s">
        <v>108</v>
      </c>
      <c r="F108" s="5" t="s">
        <v>538</v>
      </c>
      <c r="G108" s="40" t="s">
        <v>2628</v>
      </c>
      <c r="H108" s="6">
        <v>6</v>
      </c>
      <c r="I108" s="6">
        <v>1</v>
      </c>
      <c r="J108" s="12">
        <v>2327</v>
      </c>
      <c r="K108" s="12" t="s">
        <v>2070</v>
      </c>
      <c r="L108" s="13" t="s">
        <v>37</v>
      </c>
      <c r="M108" s="5" t="s">
        <v>38</v>
      </c>
      <c r="N108" s="5" t="s">
        <v>39</v>
      </c>
      <c r="O108" s="14">
        <v>33600000</v>
      </c>
      <c r="P108" s="5" t="s">
        <v>40</v>
      </c>
      <c r="Q108" s="5" t="s">
        <v>2105</v>
      </c>
      <c r="R108" s="5" t="s">
        <v>539</v>
      </c>
      <c r="S108" s="5" t="s">
        <v>540</v>
      </c>
      <c r="T108" s="5" t="s">
        <v>304</v>
      </c>
      <c r="U108" s="5" t="s">
        <v>541</v>
      </c>
      <c r="V108" s="5" t="s">
        <v>542</v>
      </c>
      <c r="W108" s="5" t="s">
        <v>543</v>
      </c>
      <c r="X108" s="5" t="s">
        <v>157</v>
      </c>
      <c r="Y108" s="6" t="s">
        <v>62</v>
      </c>
      <c r="Z108" s="7">
        <v>5600000</v>
      </c>
      <c r="AA108" s="5" t="s">
        <v>544</v>
      </c>
      <c r="AB108" s="5" t="s">
        <v>545</v>
      </c>
      <c r="AC108" s="5" t="s">
        <v>546</v>
      </c>
      <c r="AD108" s="5" t="s">
        <v>547</v>
      </c>
      <c r="AE108" s="5" t="s">
        <v>548</v>
      </c>
      <c r="AF108" s="5" t="s">
        <v>549</v>
      </c>
      <c r="AG108" s="5" t="s">
        <v>550</v>
      </c>
      <c r="AH108" s="5" t="s">
        <v>46</v>
      </c>
      <c r="AI108" s="5" t="s">
        <v>46</v>
      </c>
      <c r="AJ108" s="15" t="s">
        <v>46</v>
      </c>
    </row>
    <row r="109" spans="1:36" ht="15" hidden="1" customHeight="1" x14ac:dyDescent="0.3">
      <c r="A109" s="11">
        <v>113452</v>
      </c>
      <c r="B109" s="5" t="s">
        <v>34</v>
      </c>
      <c r="C109" s="12">
        <v>3</v>
      </c>
      <c r="D109" s="6">
        <v>125219</v>
      </c>
      <c r="E109" s="12" t="s">
        <v>108</v>
      </c>
      <c r="F109" s="5" t="s">
        <v>576</v>
      </c>
      <c r="G109" s="40" t="s">
        <v>2629</v>
      </c>
      <c r="H109" s="6">
        <v>6</v>
      </c>
      <c r="I109" s="6">
        <v>1</v>
      </c>
      <c r="J109" s="12">
        <v>2327</v>
      </c>
      <c r="K109" s="12" t="s">
        <v>2070</v>
      </c>
      <c r="L109" s="13" t="s">
        <v>37</v>
      </c>
      <c r="M109" s="5" t="s">
        <v>38</v>
      </c>
      <c r="N109" s="5" t="s">
        <v>39</v>
      </c>
      <c r="O109" s="14">
        <v>29430000</v>
      </c>
      <c r="P109" s="5" t="s">
        <v>40</v>
      </c>
      <c r="Q109" s="5" t="s">
        <v>2105</v>
      </c>
      <c r="R109" s="5" t="s">
        <v>577</v>
      </c>
      <c r="S109" s="5" t="s">
        <v>578</v>
      </c>
      <c r="T109" s="5" t="s">
        <v>319</v>
      </c>
      <c r="U109" s="5" t="s">
        <v>259</v>
      </c>
      <c r="V109" s="5" t="s">
        <v>260</v>
      </c>
      <c r="W109" s="5" t="s">
        <v>579</v>
      </c>
      <c r="X109" s="5" t="s">
        <v>262</v>
      </c>
      <c r="Y109" s="6" t="s">
        <v>169</v>
      </c>
      <c r="Z109" s="7">
        <v>4905000</v>
      </c>
      <c r="AA109" s="5" t="s">
        <v>580</v>
      </c>
      <c r="AB109" s="5" t="s">
        <v>581</v>
      </c>
      <c r="AC109" s="5" t="s">
        <v>582</v>
      </c>
      <c r="AD109" s="5" t="s">
        <v>583</v>
      </c>
      <c r="AE109" s="5" t="s">
        <v>350</v>
      </c>
      <c r="AF109" s="5" t="s">
        <v>514</v>
      </c>
      <c r="AG109" s="5" t="s">
        <v>46</v>
      </c>
      <c r="AH109" s="5" t="s">
        <v>46</v>
      </c>
      <c r="AI109" s="5" t="s">
        <v>46</v>
      </c>
      <c r="AJ109" s="15" t="s">
        <v>46</v>
      </c>
    </row>
    <row r="110" spans="1:36" ht="15" hidden="1" customHeight="1" x14ac:dyDescent="0.3">
      <c r="A110" s="11">
        <v>113291</v>
      </c>
      <c r="B110" s="5" t="s">
        <v>34</v>
      </c>
      <c r="C110" s="12">
        <v>3</v>
      </c>
      <c r="D110" s="6">
        <v>125223</v>
      </c>
      <c r="E110" s="12" t="s">
        <v>108</v>
      </c>
      <c r="F110" s="5" t="s">
        <v>594</v>
      </c>
      <c r="G110" s="40" t="s">
        <v>2630</v>
      </c>
      <c r="H110" s="6">
        <v>6</v>
      </c>
      <c r="I110" s="6">
        <v>1</v>
      </c>
      <c r="J110" s="12">
        <v>2327</v>
      </c>
      <c r="K110" s="12" t="s">
        <v>2070</v>
      </c>
      <c r="L110" s="13" t="s">
        <v>37</v>
      </c>
      <c r="M110" s="5" t="s">
        <v>46</v>
      </c>
      <c r="N110" s="5" t="s">
        <v>46</v>
      </c>
      <c r="O110" s="14">
        <v>48000000</v>
      </c>
      <c r="P110" s="5" t="s">
        <v>40</v>
      </c>
      <c r="Q110" s="5" t="s">
        <v>2105</v>
      </c>
      <c r="R110" s="5" t="s">
        <v>46</v>
      </c>
      <c r="S110" s="5">
        <v>0</v>
      </c>
      <c r="T110" s="5" t="s">
        <v>46</v>
      </c>
      <c r="U110" s="5">
        <v>0</v>
      </c>
      <c r="V110" s="5">
        <v>0</v>
      </c>
      <c r="W110" s="5" t="s">
        <v>46</v>
      </c>
      <c r="X110" s="5" t="s">
        <v>46</v>
      </c>
      <c r="Y110" s="6" t="s">
        <v>46</v>
      </c>
      <c r="Z110" s="7">
        <v>8000000</v>
      </c>
      <c r="AA110" s="5" t="s">
        <v>46</v>
      </c>
      <c r="AB110" s="5" t="s">
        <v>46</v>
      </c>
      <c r="AC110" s="5" t="s">
        <v>46</v>
      </c>
      <c r="AD110" s="5" t="s">
        <v>46</v>
      </c>
      <c r="AE110" s="5" t="s">
        <v>46</v>
      </c>
      <c r="AF110" s="5" t="s">
        <v>46</v>
      </c>
      <c r="AG110" s="5" t="s">
        <v>46</v>
      </c>
      <c r="AH110" s="5" t="s">
        <v>46</v>
      </c>
      <c r="AI110" s="5" t="s">
        <v>46</v>
      </c>
      <c r="AJ110" s="15" t="s">
        <v>46</v>
      </c>
    </row>
    <row r="111" spans="1:36" ht="15" hidden="1" customHeight="1" x14ac:dyDescent="0.3">
      <c r="A111" s="11">
        <v>118188</v>
      </c>
      <c r="B111" s="5" t="s">
        <v>233</v>
      </c>
      <c r="C111" s="12">
        <v>4</v>
      </c>
      <c r="D111" s="6">
        <v>125654</v>
      </c>
      <c r="E111" s="12" t="s">
        <v>108</v>
      </c>
      <c r="F111" s="5" t="s">
        <v>710</v>
      </c>
      <c r="G111" s="40" t="s">
        <v>2631</v>
      </c>
      <c r="H111" s="6">
        <v>6</v>
      </c>
      <c r="I111" s="6">
        <v>1</v>
      </c>
      <c r="J111" s="12">
        <v>2327</v>
      </c>
      <c r="K111" s="12" t="s">
        <v>2070</v>
      </c>
      <c r="L111" s="13" t="s">
        <v>37</v>
      </c>
      <c r="M111" s="5" t="s">
        <v>38</v>
      </c>
      <c r="N111" s="5" t="s">
        <v>39</v>
      </c>
      <c r="O111" s="14">
        <v>24000000</v>
      </c>
      <c r="P111" s="5" t="s">
        <v>40</v>
      </c>
      <c r="Q111" s="5" t="s">
        <v>2105</v>
      </c>
      <c r="R111" s="5" t="s">
        <v>711</v>
      </c>
      <c r="S111" s="5" t="s">
        <v>712</v>
      </c>
      <c r="T111" s="5" t="s">
        <v>319</v>
      </c>
      <c r="U111" s="5" t="s">
        <v>271</v>
      </c>
      <c r="V111" s="5" t="s">
        <v>2101</v>
      </c>
      <c r="W111" s="5" t="s">
        <v>611</v>
      </c>
      <c r="X111" s="5" t="s">
        <v>713</v>
      </c>
      <c r="Y111" s="6" t="s">
        <v>158</v>
      </c>
      <c r="Z111" s="7">
        <v>4000000</v>
      </c>
      <c r="AA111" s="5" t="s">
        <v>714</v>
      </c>
      <c r="AB111" s="5" t="s">
        <v>715</v>
      </c>
      <c r="AC111" s="5" t="s">
        <v>716</v>
      </c>
      <c r="AD111" s="5" t="s">
        <v>717</v>
      </c>
      <c r="AE111" s="5" t="s">
        <v>718</v>
      </c>
      <c r="AF111" s="5" t="s">
        <v>719</v>
      </c>
      <c r="AG111" s="5" t="s">
        <v>720</v>
      </c>
      <c r="AH111" s="5" t="s">
        <v>720</v>
      </c>
      <c r="AI111" s="5" t="s">
        <v>720</v>
      </c>
      <c r="AJ111" s="15" t="s">
        <v>720</v>
      </c>
    </row>
    <row r="112" spans="1:36" ht="15" hidden="1" customHeight="1" x14ac:dyDescent="0.3">
      <c r="A112" s="11">
        <v>110230</v>
      </c>
      <c r="B112" s="5" t="s">
        <v>233</v>
      </c>
      <c r="C112" s="12">
        <v>4</v>
      </c>
      <c r="D112" s="6">
        <v>125655</v>
      </c>
      <c r="E112" s="12" t="s">
        <v>108</v>
      </c>
      <c r="F112" s="5" t="s">
        <v>721</v>
      </c>
      <c r="G112" s="40" t="s">
        <v>2632</v>
      </c>
      <c r="H112" s="6">
        <v>6</v>
      </c>
      <c r="I112" s="6">
        <v>1</v>
      </c>
      <c r="J112" s="12">
        <v>2327</v>
      </c>
      <c r="K112" s="12" t="s">
        <v>2070</v>
      </c>
      <c r="L112" s="13" t="s">
        <v>37</v>
      </c>
      <c r="M112" s="5" t="s">
        <v>38</v>
      </c>
      <c r="N112" s="5" t="s">
        <v>39</v>
      </c>
      <c r="O112" s="14">
        <v>21780000</v>
      </c>
      <c r="P112" s="5" t="s">
        <v>40</v>
      </c>
      <c r="Q112" s="5" t="s">
        <v>2105</v>
      </c>
      <c r="R112" s="5" t="s">
        <v>722</v>
      </c>
      <c r="S112" s="5" t="s">
        <v>723</v>
      </c>
      <c r="T112" s="5" t="s">
        <v>319</v>
      </c>
      <c r="U112" s="5" t="s">
        <v>271</v>
      </c>
      <c r="V112" s="5" t="s">
        <v>2101</v>
      </c>
      <c r="W112" s="5" t="s">
        <v>724</v>
      </c>
      <c r="X112" s="5" t="s">
        <v>273</v>
      </c>
      <c r="Y112" s="6" t="s">
        <v>62</v>
      </c>
      <c r="Z112" s="7">
        <v>3630000</v>
      </c>
      <c r="AA112" s="5" t="s">
        <v>725</v>
      </c>
      <c r="AB112" s="5" t="s">
        <v>726</v>
      </c>
      <c r="AC112" s="5" t="s">
        <v>727</v>
      </c>
      <c r="AD112" s="5" t="s">
        <v>728</v>
      </c>
      <c r="AE112" s="5" t="s">
        <v>53</v>
      </c>
      <c r="AF112" s="5" t="s">
        <v>729</v>
      </c>
      <c r="AG112" s="5" t="s">
        <v>46</v>
      </c>
      <c r="AH112" s="5" t="s">
        <v>46</v>
      </c>
      <c r="AI112" s="5" t="s">
        <v>46</v>
      </c>
      <c r="AJ112" s="15" t="s">
        <v>46</v>
      </c>
    </row>
    <row r="113" spans="1:36" ht="15" hidden="1" customHeight="1" x14ac:dyDescent="0.3">
      <c r="A113" s="11">
        <v>110231</v>
      </c>
      <c r="B113" s="5" t="s">
        <v>233</v>
      </c>
      <c r="C113" s="12">
        <v>4</v>
      </c>
      <c r="D113" s="6">
        <v>125659</v>
      </c>
      <c r="E113" s="12" t="s">
        <v>108</v>
      </c>
      <c r="F113" s="5" t="s">
        <v>730</v>
      </c>
      <c r="G113" s="40" t="s">
        <v>2633</v>
      </c>
      <c r="H113" s="6">
        <v>6</v>
      </c>
      <c r="I113" s="6">
        <v>1</v>
      </c>
      <c r="J113" s="12">
        <v>2327</v>
      </c>
      <c r="K113" s="12" t="s">
        <v>2070</v>
      </c>
      <c r="L113" s="13" t="s">
        <v>37</v>
      </c>
      <c r="M113" s="5" t="s">
        <v>38</v>
      </c>
      <c r="N113" s="5" t="s">
        <v>39</v>
      </c>
      <c r="O113" s="14">
        <v>14400000</v>
      </c>
      <c r="P113" s="5" t="s">
        <v>40</v>
      </c>
      <c r="Q113" s="5" t="s">
        <v>2105</v>
      </c>
      <c r="R113" s="5" t="s">
        <v>731</v>
      </c>
      <c r="S113" s="5" t="s">
        <v>732</v>
      </c>
      <c r="T113" s="5" t="s">
        <v>319</v>
      </c>
      <c r="U113" s="5" t="s">
        <v>674</v>
      </c>
      <c r="V113" s="5" t="s">
        <v>675</v>
      </c>
      <c r="W113" s="5" t="s">
        <v>733</v>
      </c>
      <c r="X113" s="5" t="s">
        <v>215</v>
      </c>
      <c r="Y113" s="6" t="s">
        <v>62</v>
      </c>
      <c r="Z113" s="7">
        <v>2400000</v>
      </c>
      <c r="AA113" s="5" t="s">
        <v>159</v>
      </c>
      <c r="AB113" s="5" t="s">
        <v>46</v>
      </c>
      <c r="AC113" s="5" t="s">
        <v>46</v>
      </c>
      <c r="AD113" s="5" t="s">
        <v>46</v>
      </c>
      <c r="AE113" s="5" t="s">
        <v>46</v>
      </c>
      <c r="AF113" s="5" t="s">
        <v>46</v>
      </c>
      <c r="AG113" s="5" t="s">
        <v>46</v>
      </c>
      <c r="AH113" s="5" t="s">
        <v>46</v>
      </c>
      <c r="AI113" s="5" t="s">
        <v>46</v>
      </c>
      <c r="AJ113" s="15" t="s">
        <v>46</v>
      </c>
    </row>
    <row r="114" spans="1:36" ht="15" hidden="1" customHeight="1" x14ac:dyDescent="0.3">
      <c r="A114" s="11">
        <v>113257</v>
      </c>
      <c r="B114" s="5" t="s">
        <v>233</v>
      </c>
      <c r="C114" s="12">
        <v>4</v>
      </c>
      <c r="D114" s="6">
        <v>125693</v>
      </c>
      <c r="E114" s="12" t="s">
        <v>108</v>
      </c>
      <c r="F114" s="5" t="s">
        <v>730</v>
      </c>
      <c r="G114" s="40" t="s">
        <v>2634</v>
      </c>
      <c r="H114" s="6">
        <v>8</v>
      </c>
      <c r="I114" s="6">
        <v>1</v>
      </c>
      <c r="J114" s="12">
        <v>2327</v>
      </c>
      <c r="K114" s="12" t="s">
        <v>2070</v>
      </c>
      <c r="L114" s="13" t="s">
        <v>37</v>
      </c>
      <c r="M114" s="5" t="s">
        <v>38</v>
      </c>
      <c r="N114" s="5" t="s">
        <v>39</v>
      </c>
      <c r="O114" s="14">
        <v>24200000</v>
      </c>
      <c r="P114" s="5" t="s">
        <v>40</v>
      </c>
      <c r="Q114" s="5" t="s">
        <v>2105</v>
      </c>
      <c r="R114" s="5" t="s">
        <v>734</v>
      </c>
      <c r="S114" s="5" t="s">
        <v>735</v>
      </c>
      <c r="T114" s="5" t="s">
        <v>319</v>
      </c>
      <c r="U114" s="5" t="s">
        <v>58</v>
      </c>
      <c r="V114" s="5" t="s">
        <v>59</v>
      </c>
      <c r="W114" s="5" t="s">
        <v>60</v>
      </c>
      <c r="X114" s="5" t="s">
        <v>215</v>
      </c>
      <c r="Y114" s="6" t="s">
        <v>62</v>
      </c>
      <c r="Z114" s="7">
        <v>3025000</v>
      </c>
      <c r="AA114" s="5" t="s">
        <v>159</v>
      </c>
      <c r="AB114" s="5" t="s">
        <v>46</v>
      </c>
      <c r="AC114" s="5" t="s">
        <v>46</v>
      </c>
      <c r="AD114" s="5" t="s">
        <v>46</v>
      </c>
      <c r="AE114" s="5" t="s">
        <v>46</v>
      </c>
      <c r="AF114" s="5" t="s">
        <v>46</v>
      </c>
      <c r="AG114" s="5" t="s">
        <v>46</v>
      </c>
      <c r="AH114" s="5" t="s">
        <v>46</v>
      </c>
      <c r="AI114" s="5" t="s">
        <v>46</v>
      </c>
      <c r="AJ114" s="15" t="s">
        <v>46</v>
      </c>
    </row>
    <row r="115" spans="1:36" ht="15" hidden="1" customHeight="1" x14ac:dyDescent="0.3">
      <c r="A115" s="11">
        <v>113270</v>
      </c>
      <c r="B115" s="5" t="s">
        <v>233</v>
      </c>
      <c r="C115" s="12">
        <v>4</v>
      </c>
      <c r="D115" s="6">
        <v>125660</v>
      </c>
      <c r="E115" s="12" t="s">
        <v>108</v>
      </c>
      <c r="F115" s="5" t="s">
        <v>736</v>
      </c>
      <c r="G115" s="40" t="s">
        <v>2635</v>
      </c>
      <c r="H115" s="6">
        <v>6</v>
      </c>
      <c r="I115" s="6">
        <v>1</v>
      </c>
      <c r="J115" s="12">
        <v>2327</v>
      </c>
      <c r="K115" s="12" t="s">
        <v>2070</v>
      </c>
      <c r="L115" s="13" t="s">
        <v>37</v>
      </c>
      <c r="M115" s="5" t="s">
        <v>38</v>
      </c>
      <c r="N115" s="5" t="s">
        <v>39</v>
      </c>
      <c r="O115" s="14">
        <v>27000000</v>
      </c>
      <c r="P115" s="5" t="s">
        <v>40</v>
      </c>
      <c r="Q115" s="5" t="s">
        <v>2105</v>
      </c>
      <c r="R115" s="5" t="s">
        <v>159</v>
      </c>
      <c r="S115" s="5" t="s">
        <v>159</v>
      </c>
      <c r="T115" s="5" t="s">
        <v>319</v>
      </c>
      <c r="U115" s="5" t="s">
        <v>320</v>
      </c>
      <c r="V115" s="5" t="s">
        <v>321</v>
      </c>
      <c r="W115" s="5" t="s">
        <v>737</v>
      </c>
      <c r="X115" s="5" t="s">
        <v>262</v>
      </c>
      <c r="Y115" s="6" t="s">
        <v>62</v>
      </c>
      <c r="Z115" s="7">
        <v>4500000</v>
      </c>
      <c r="AA115" s="5" t="s">
        <v>159</v>
      </c>
      <c r="AB115" s="5" t="s">
        <v>46</v>
      </c>
      <c r="AC115" s="5" t="s">
        <v>46</v>
      </c>
      <c r="AD115" s="5" t="s">
        <v>46</v>
      </c>
      <c r="AE115" s="5" t="s">
        <v>46</v>
      </c>
      <c r="AF115" s="5" t="s">
        <v>46</v>
      </c>
      <c r="AG115" s="5" t="s">
        <v>46</v>
      </c>
      <c r="AH115" s="5" t="s">
        <v>46</v>
      </c>
      <c r="AI115" s="5" t="s">
        <v>46</v>
      </c>
      <c r="AJ115" s="15" t="s">
        <v>46</v>
      </c>
    </row>
    <row r="116" spans="1:36" ht="15" hidden="1" customHeight="1" x14ac:dyDescent="0.3">
      <c r="A116" s="11">
        <v>113322</v>
      </c>
      <c r="B116" s="5" t="s">
        <v>233</v>
      </c>
      <c r="C116" s="12">
        <v>4</v>
      </c>
      <c r="D116" s="6">
        <v>125662</v>
      </c>
      <c r="E116" s="12" t="s">
        <v>108</v>
      </c>
      <c r="F116" s="5" t="s">
        <v>738</v>
      </c>
      <c r="G116" s="40" t="s">
        <v>2636</v>
      </c>
      <c r="H116" s="6">
        <v>8</v>
      </c>
      <c r="I116" s="6">
        <v>4</v>
      </c>
      <c r="J116" s="12">
        <v>2327</v>
      </c>
      <c r="K116" s="12" t="s">
        <v>2070</v>
      </c>
      <c r="L116" s="13" t="s">
        <v>37</v>
      </c>
      <c r="M116" s="5" t="s">
        <v>38</v>
      </c>
      <c r="N116" s="5" t="s">
        <v>39</v>
      </c>
      <c r="O116" s="14">
        <v>94080000</v>
      </c>
      <c r="P116" s="5" t="s">
        <v>40</v>
      </c>
      <c r="Q116" s="5" t="s">
        <v>2105</v>
      </c>
      <c r="R116" s="5" t="s">
        <v>46</v>
      </c>
      <c r="S116" s="5" t="s">
        <v>739</v>
      </c>
      <c r="T116" s="5" t="s">
        <v>319</v>
      </c>
      <c r="U116" s="5" t="s">
        <v>58</v>
      </c>
      <c r="V116" s="5" t="s">
        <v>59</v>
      </c>
      <c r="W116" s="5" t="s">
        <v>733</v>
      </c>
      <c r="X116" s="5" t="s">
        <v>215</v>
      </c>
      <c r="Y116" s="6" t="s">
        <v>46</v>
      </c>
      <c r="Z116" s="7">
        <v>2940000</v>
      </c>
      <c r="AA116" s="5" t="s">
        <v>740</v>
      </c>
      <c r="AB116" s="5" t="s">
        <v>46</v>
      </c>
      <c r="AC116" s="5" t="s">
        <v>46</v>
      </c>
      <c r="AD116" s="5" t="s">
        <v>46</v>
      </c>
      <c r="AE116" s="5" t="s">
        <v>46</v>
      </c>
      <c r="AF116" s="5" t="s">
        <v>46</v>
      </c>
      <c r="AG116" s="5" t="s">
        <v>46</v>
      </c>
      <c r="AH116" s="5" t="s">
        <v>46</v>
      </c>
      <c r="AI116" s="5" t="s">
        <v>46</v>
      </c>
      <c r="AJ116" s="15" t="s">
        <v>46</v>
      </c>
    </row>
    <row r="117" spans="1:36" ht="15" hidden="1" customHeight="1" x14ac:dyDescent="0.3">
      <c r="A117" s="11">
        <v>114208</v>
      </c>
      <c r="B117" s="5" t="s">
        <v>233</v>
      </c>
      <c r="C117" s="12">
        <v>4</v>
      </c>
      <c r="D117" s="6">
        <v>125666</v>
      </c>
      <c r="E117" s="12" t="s">
        <v>108</v>
      </c>
      <c r="F117" s="5" t="s">
        <v>741</v>
      </c>
      <c r="G117" s="40" t="s">
        <v>2637</v>
      </c>
      <c r="H117" s="6">
        <v>6</v>
      </c>
      <c r="I117" s="6">
        <v>1</v>
      </c>
      <c r="J117" s="12">
        <v>2327</v>
      </c>
      <c r="K117" s="12" t="s">
        <v>2070</v>
      </c>
      <c r="L117" s="13" t="s">
        <v>37</v>
      </c>
      <c r="M117" s="5" t="s">
        <v>38</v>
      </c>
      <c r="N117" s="5" t="s">
        <v>39</v>
      </c>
      <c r="O117" s="14">
        <v>25200000</v>
      </c>
      <c r="P117" s="5" t="s">
        <v>40</v>
      </c>
      <c r="Q117" s="5" t="s">
        <v>2105</v>
      </c>
      <c r="R117" s="5" t="s">
        <v>159</v>
      </c>
      <c r="S117" s="5" t="s">
        <v>159</v>
      </c>
      <c r="T117" s="5" t="s">
        <v>319</v>
      </c>
      <c r="U117" s="5" t="s">
        <v>320</v>
      </c>
      <c r="V117" s="5" t="s">
        <v>321</v>
      </c>
      <c r="W117" s="5" t="s">
        <v>742</v>
      </c>
      <c r="X117" s="5" t="s">
        <v>273</v>
      </c>
      <c r="Y117" s="6" t="s">
        <v>158</v>
      </c>
      <c r="Z117" s="7">
        <v>4200000</v>
      </c>
      <c r="AA117" s="5" t="s">
        <v>159</v>
      </c>
      <c r="AB117" s="5" t="s">
        <v>46</v>
      </c>
      <c r="AC117" s="5" t="s">
        <v>46</v>
      </c>
      <c r="AD117" s="5" t="s">
        <v>46</v>
      </c>
      <c r="AE117" s="5" t="s">
        <v>46</v>
      </c>
      <c r="AF117" s="5" t="s">
        <v>46</v>
      </c>
      <c r="AG117" s="5" t="s">
        <v>46</v>
      </c>
      <c r="AH117" s="5" t="s">
        <v>46</v>
      </c>
      <c r="AI117" s="5" t="s">
        <v>46</v>
      </c>
      <c r="AJ117" s="15" t="s">
        <v>46</v>
      </c>
    </row>
    <row r="118" spans="1:36" ht="15" hidden="1" customHeight="1" x14ac:dyDescent="0.3">
      <c r="A118" s="11">
        <v>104048</v>
      </c>
      <c r="B118" s="5" t="s">
        <v>233</v>
      </c>
      <c r="C118" s="12">
        <v>4</v>
      </c>
      <c r="D118" s="6">
        <v>126244</v>
      </c>
      <c r="E118" s="12" t="s">
        <v>35</v>
      </c>
      <c r="F118" s="5" t="s">
        <v>743</v>
      </c>
      <c r="G118" s="40" t="s">
        <v>2638</v>
      </c>
      <c r="H118" s="6">
        <v>8</v>
      </c>
      <c r="I118" s="6">
        <v>1</v>
      </c>
      <c r="J118" s="12">
        <v>2327</v>
      </c>
      <c r="K118" s="12" t="s">
        <v>2070</v>
      </c>
      <c r="L118" s="13" t="s">
        <v>37</v>
      </c>
      <c r="M118" s="5" t="s">
        <v>38</v>
      </c>
      <c r="N118" s="5" t="s">
        <v>39</v>
      </c>
      <c r="O118" s="14">
        <v>71760000</v>
      </c>
      <c r="P118" s="5" t="s">
        <v>40</v>
      </c>
      <c r="Q118" s="5" t="s">
        <v>2105</v>
      </c>
      <c r="R118" s="5" t="s">
        <v>41</v>
      </c>
      <c r="S118" s="5" t="s">
        <v>744</v>
      </c>
      <c r="T118" s="5" t="s">
        <v>304</v>
      </c>
      <c r="U118" s="5" t="s">
        <v>2095</v>
      </c>
      <c r="V118" s="5" t="s">
        <v>134</v>
      </c>
      <c r="W118" s="5" t="s">
        <v>745</v>
      </c>
      <c r="X118" s="5" t="s">
        <v>239</v>
      </c>
      <c r="Y118" s="6">
        <v>1</v>
      </c>
      <c r="Z118" s="7">
        <v>8970000</v>
      </c>
      <c r="AA118" s="5" t="s">
        <v>746</v>
      </c>
      <c r="AB118" s="5" t="s">
        <v>747</v>
      </c>
      <c r="AC118" s="5" t="s">
        <v>748</v>
      </c>
      <c r="AD118" s="5" t="s">
        <v>749</v>
      </c>
      <c r="AE118" s="5" t="s">
        <v>750</v>
      </c>
      <c r="AF118" s="5" t="s">
        <v>176</v>
      </c>
      <c r="AG118" s="5" t="s">
        <v>720</v>
      </c>
      <c r="AH118" s="5" t="s">
        <v>751</v>
      </c>
      <c r="AI118" s="5" t="s">
        <v>751</v>
      </c>
      <c r="AJ118" s="15" t="s">
        <v>751</v>
      </c>
    </row>
    <row r="119" spans="1:36" ht="15" hidden="1" customHeight="1" x14ac:dyDescent="0.3">
      <c r="A119" s="11">
        <v>117821</v>
      </c>
      <c r="B119" s="5" t="s">
        <v>233</v>
      </c>
      <c r="C119" s="12">
        <v>4</v>
      </c>
      <c r="D119" s="6">
        <v>125670</v>
      </c>
      <c r="E119" s="12" t="s">
        <v>108</v>
      </c>
      <c r="F119" s="5" t="s">
        <v>752</v>
      </c>
      <c r="G119" s="40" t="s">
        <v>2639</v>
      </c>
      <c r="H119" s="6">
        <v>6</v>
      </c>
      <c r="I119" s="6">
        <v>3</v>
      </c>
      <c r="J119" s="12">
        <v>2327</v>
      </c>
      <c r="K119" s="12" t="s">
        <v>2070</v>
      </c>
      <c r="L119" s="13" t="s">
        <v>37</v>
      </c>
      <c r="M119" s="5" t="s">
        <v>38</v>
      </c>
      <c r="N119" s="5" t="s">
        <v>39</v>
      </c>
      <c r="O119" s="14">
        <v>51300000</v>
      </c>
      <c r="P119" s="5" t="s">
        <v>40</v>
      </c>
      <c r="Q119" s="5" t="s">
        <v>2105</v>
      </c>
      <c r="R119" s="5" t="s">
        <v>753</v>
      </c>
      <c r="S119" s="5" t="s">
        <v>754</v>
      </c>
      <c r="T119" s="5" t="s">
        <v>319</v>
      </c>
      <c r="U119" s="5" t="s">
        <v>58</v>
      </c>
      <c r="V119" s="5" t="s">
        <v>59</v>
      </c>
      <c r="W119" s="5" t="s">
        <v>733</v>
      </c>
      <c r="X119" s="5" t="s">
        <v>215</v>
      </c>
      <c r="Y119" s="6" t="s">
        <v>62</v>
      </c>
      <c r="Z119" s="7">
        <v>2850000</v>
      </c>
      <c r="AA119" s="5" t="s">
        <v>755</v>
      </c>
      <c r="AB119" s="5" t="s">
        <v>756</v>
      </c>
      <c r="AC119" s="5" t="s">
        <v>757</v>
      </c>
      <c r="AD119" s="5" t="s">
        <v>758</v>
      </c>
      <c r="AE119" s="5" t="s">
        <v>759</v>
      </c>
      <c r="AF119" s="5" t="s">
        <v>760</v>
      </c>
      <c r="AG119" s="5" t="s">
        <v>46</v>
      </c>
      <c r="AH119" s="5" t="s">
        <v>46</v>
      </c>
      <c r="AI119" s="5" t="s">
        <v>46</v>
      </c>
      <c r="AJ119" s="15" t="s">
        <v>46</v>
      </c>
    </row>
    <row r="120" spans="1:36" ht="15" hidden="1" customHeight="1" x14ac:dyDescent="0.3">
      <c r="A120" s="11">
        <v>109707</v>
      </c>
      <c r="B120" s="5" t="s">
        <v>233</v>
      </c>
      <c r="C120" s="12">
        <v>4</v>
      </c>
      <c r="D120" s="6">
        <v>125677</v>
      </c>
      <c r="E120" s="12" t="s">
        <v>108</v>
      </c>
      <c r="F120" s="5" t="s">
        <v>761</v>
      </c>
      <c r="G120" s="40" t="s">
        <v>2640</v>
      </c>
      <c r="H120" s="6">
        <v>6</v>
      </c>
      <c r="I120" s="6">
        <v>2</v>
      </c>
      <c r="J120" s="12">
        <v>2327</v>
      </c>
      <c r="K120" s="12" t="s">
        <v>2070</v>
      </c>
      <c r="L120" s="13" t="s">
        <v>37</v>
      </c>
      <c r="M120" s="5" t="s">
        <v>38</v>
      </c>
      <c r="N120" s="5" t="s">
        <v>39</v>
      </c>
      <c r="O120" s="14">
        <v>75600000</v>
      </c>
      <c r="P120" s="5" t="s">
        <v>40</v>
      </c>
      <c r="Q120" s="5" t="s">
        <v>2105</v>
      </c>
      <c r="R120" s="5" t="s">
        <v>46</v>
      </c>
      <c r="S120" s="5" t="s">
        <v>762</v>
      </c>
      <c r="T120" s="5" t="s">
        <v>304</v>
      </c>
      <c r="U120" s="5" t="s">
        <v>94</v>
      </c>
      <c r="V120" s="5" t="s">
        <v>95</v>
      </c>
      <c r="W120" s="5" t="s">
        <v>763</v>
      </c>
      <c r="X120" s="5" t="s">
        <v>45</v>
      </c>
      <c r="Y120" s="6" t="s">
        <v>46</v>
      </c>
      <c r="Z120" s="7">
        <v>6300000</v>
      </c>
      <c r="AA120" s="5" t="s">
        <v>764</v>
      </c>
      <c r="AB120" s="5" t="s">
        <v>46</v>
      </c>
      <c r="AC120" s="5" t="s">
        <v>46</v>
      </c>
      <c r="AD120" s="5" t="s">
        <v>46</v>
      </c>
      <c r="AE120" s="5" t="s">
        <v>46</v>
      </c>
      <c r="AF120" s="5" t="s">
        <v>46</v>
      </c>
      <c r="AG120" s="5" t="s">
        <v>46</v>
      </c>
      <c r="AH120" s="5" t="s">
        <v>46</v>
      </c>
      <c r="AI120" s="5" t="s">
        <v>46</v>
      </c>
      <c r="AJ120" s="15" t="s">
        <v>46</v>
      </c>
    </row>
    <row r="121" spans="1:36" ht="15" hidden="1" customHeight="1" x14ac:dyDescent="0.3">
      <c r="A121" s="11">
        <v>111479</v>
      </c>
      <c r="B121" s="5" t="s">
        <v>233</v>
      </c>
      <c r="C121" s="12">
        <v>4</v>
      </c>
      <c r="D121" s="6">
        <v>125681</v>
      </c>
      <c r="E121" s="12" t="s">
        <v>108</v>
      </c>
      <c r="F121" s="5" t="s">
        <v>765</v>
      </c>
      <c r="G121" s="40" t="s">
        <v>2641</v>
      </c>
      <c r="H121" s="6">
        <v>6</v>
      </c>
      <c r="I121" s="6">
        <v>1</v>
      </c>
      <c r="J121" s="12">
        <v>2327</v>
      </c>
      <c r="K121" s="12" t="s">
        <v>2070</v>
      </c>
      <c r="L121" s="13" t="s">
        <v>37</v>
      </c>
      <c r="M121" s="5" t="s">
        <v>38</v>
      </c>
      <c r="N121" s="5" t="s">
        <v>39</v>
      </c>
      <c r="O121" s="14">
        <v>52830000</v>
      </c>
      <c r="P121" s="5" t="s">
        <v>40</v>
      </c>
      <c r="Q121" s="5" t="s">
        <v>2105</v>
      </c>
      <c r="R121" s="5" t="s">
        <v>766</v>
      </c>
      <c r="S121" s="5" t="s">
        <v>767</v>
      </c>
      <c r="T121" s="5" t="s">
        <v>304</v>
      </c>
      <c r="U121" s="5" t="s">
        <v>2095</v>
      </c>
      <c r="V121" s="5" t="s">
        <v>134</v>
      </c>
      <c r="W121" s="5" t="s">
        <v>768</v>
      </c>
      <c r="X121" s="5" t="s">
        <v>362</v>
      </c>
      <c r="Y121" s="6" t="s">
        <v>62</v>
      </c>
      <c r="Z121" s="7">
        <v>8805000</v>
      </c>
      <c r="AA121" s="5" t="s">
        <v>769</v>
      </c>
      <c r="AB121" s="5" t="s">
        <v>770</v>
      </c>
      <c r="AC121" s="5" t="s">
        <v>771</v>
      </c>
      <c r="AD121" s="5" t="s">
        <v>772</v>
      </c>
      <c r="AE121" s="5" t="s">
        <v>773</v>
      </c>
      <c r="AF121" s="5" t="s">
        <v>145</v>
      </c>
      <c r="AG121" s="5" t="s">
        <v>774</v>
      </c>
      <c r="AH121" s="5" t="s">
        <v>147</v>
      </c>
      <c r="AI121" s="5" t="s">
        <v>775</v>
      </c>
      <c r="AJ121" s="15" t="s">
        <v>46</v>
      </c>
    </row>
    <row r="122" spans="1:36" ht="15" hidden="1" customHeight="1" x14ac:dyDescent="0.3">
      <c r="A122" s="11">
        <v>117823</v>
      </c>
      <c r="B122" s="5" t="s">
        <v>233</v>
      </c>
      <c r="C122" s="12">
        <v>4</v>
      </c>
      <c r="D122" s="6">
        <v>125691</v>
      </c>
      <c r="E122" s="12" t="s">
        <v>108</v>
      </c>
      <c r="F122" s="5" t="s">
        <v>776</v>
      </c>
      <c r="G122" s="40" t="s">
        <v>2642</v>
      </c>
      <c r="H122" s="6">
        <v>6</v>
      </c>
      <c r="I122" s="6">
        <v>2</v>
      </c>
      <c r="J122" s="12">
        <v>2327</v>
      </c>
      <c r="K122" s="12" t="s">
        <v>2070</v>
      </c>
      <c r="L122" s="13" t="s">
        <v>37</v>
      </c>
      <c r="M122" s="5" t="s">
        <v>38</v>
      </c>
      <c r="N122" s="5" t="s">
        <v>39</v>
      </c>
      <c r="O122" s="14">
        <v>61200000</v>
      </c>
      <c r="P122" s="5" t="s">
        <v>40</v>
      </c>
      <c r="Q122" s="5" t="s">
        <v>2105</v>
      </c>
      <c r="R122" s="5" t="s">
        <v>777</v>
      </c>
      <c r="S122" s="5" t="s">
        <v>778</v>
      </c>
      <c r="T122" s="5" t="s">
        <v>304</v>
      </c>
      <c r="U122" s="5" t="s">
        <v>2092</v>
      </c>
      <c r="V122" s="5" t="s">
        <v>2100</v>
      </c>
      <c r="W122" s="5" t="s">
        <v>779</v>
      </c>
      <c r="X122" s="5" t="s">
        <v>157</v>
      </c>
      <c r="Y122" s="6" t="s">
        <v>158</v>
      </c>
      <c r="Z122" s="7">
        <v>5100000</v>
      </c>
      <c r="AA122" s="5" t="s">
        <v>780</v>
      </c>
      <c r="AB122" s="5" t="s">
        <v>781</v>
      </c>
      <c r="AC122" s="5" t="s">
        <v>782</v>
      </c>
      <c r="AD122" s="5" t="s">
        <v>783</v>
      </c>
      <c r="AE122" s="5" t="s">
        <v>784</v>
      </c>
      <c r="AF122" s="5" t="s">
        <v>46</v>
      </c>
      <c r="AG122" s="5" t="s">
        <v>46</v>
      </c>
      <c r="AH122" s="5" t="s">
        <v>46</v>
      </c>
      <c r="AI122" s="5" t="s">
        <v>46</v>
      </c>
      <c r="AJ122" s="15" t="s">
        <v>46</v>
      </c>
    </row>
    <row r="123" spans="1:36" ht="15" hidden="1" customHeight="1" x14ac:dyDescent="0.3">
      <c r="A123" s="11">
        <v>118714</v>
      </c>
      <c r="B123" s="5" t="s">
        <v>233</v>
      </c>
      <c r="C123" s="12">
        <v>4</v>
      </c>
      <c r="D123" s="6">
        <v>125683</v>
      </c>
      <c r="E123" s="12" t="s">
        <v>108</v>
      </c>
      <c r="F123" s="5" t="s">
        <v>785</v>
      </c>
      <c r="G123" s="40" t="s">
        <v>2643</v>
      </c>
      <c r="H123" s="6">
        <v>6</v>
      </c>
      <c r="I123" s="6">
        <v>1</v>
      </c>
      <c r="J123" s="12">
        <v>2327</v>
      </c>
      <c r="K123" s="12" t="s">
        <v>2070</v>
      </c>
      <c r="L123" s="13" t="s">
        <v>37</v>
      </c>
      <c r="M123" s="5" t="s">
        <v>38</v>
      </c>
      <c r="N123" s="5" t="s">
        <v>39</v>
      </c>
      <c r="O123" s="14">
        <v>34560000</v>
      </c>
      <c r="P123" s="5" t="s">
        <v>40</v>
      </c>
      <c r="Q123" s="5" t="s">
        <v>2105</v>
      </c>
      <c r="R123" s="5" t="s">
        <v>786</v>
      </c>
      <c r="S123" s="5" t="s">
        <v>787</v>
      </c>
      <c r="T123" s="5" t="s">
        <v>304</v>
      </c>
      <c r="U123" s="5" t="s">
        <v>2091</v>
      </c>
      <c r="V123" s="5" t="s">
        <v>2099</v>
      </c>
      <c r="W123" s="5" t="s">
        <v>788</v>
      </c>
      <c r="X123" s="5" t="s">
        <v>45</v>
      </c>
      <c r="Y123" s="6">
        <v>1</v>
      </c>
      <c r="Z123" s="7">
        <v>5760000</v>
      </c>
      <c r="AA123" s="5" t="s">
        <v>789</v>
      </c>
      <c r="AB123" s="5" t="s">
        <v>790</v>
      </c>
      <c r="AC123" s="5" t="s">
        <v>791</v>
      </c>
      <c r="AD123" s="5" t="s">
        <v>792</v>
      </c>
      <c r="AE123" s="5" t="s">
        <v>750</v>
      </c>
      <c r="AF123" s="5" t="s">
        <v>176</v>
      </c>
      <c r="AG123" s="5" t="s">
        <v>46</v>
      </c>
      <c r="AH123" s="5" t="s">
        <v>46</v>
      </c>
      <c r="AI123" s="5" t="s">
        <v>46</v>
      </c>
      <c r="AJ123" s="15" t="s">
        <v>46</v>
      </c>
    </row>
    <row r="124" spans="1:36" ht="15" hidden="1" customHeight="1" x14ac:dyDescent="0.3">
      <c r="A124" s="11">
        <v>111030</v>
      </c>
      <c r="B124" s="5" t="s">
        <v>233</v>
      </c>
      <c r="C124" s="12">
        <v>4</v>
      </c>
      <c r="D124" s="6">
        <v>125687</v>
      </c>
      <c r="E124" s="12" t="s">
        <v>108</v>
      </c>
      <c r="F124" s="5" t="s">
        <v>793</v>
      </c>
      <c r="G124" s="40" t="s">
        <v>2644</v>
      </c>
      <c r="H124" s="6">
        <v>6</v>
      </c>
      <c r="I124" s="6">
        <v>1</v>
      </c>
      <c r="J124" s="12">
        <v>2327</v>
      </c>
      <c r="K124" s="12" t="s">
        <v>2070</v>
      </c>
      <c r="L124" s="13" t="s">
        <v>794</v>
      </c>
      <c r="M124" s="5" t="s">
        <v>795</v>
      </c>
      <c r="N124" s="5" t="s">
        <v>796</v>
      </c>
      <c r="O124" s="14">
        <v>35910000</v>
      </c>
      <c r="P124" s="5" t="s">
        <v>40</v>
      </c>
      <c r="Q124" s="5" t="s">
        <v>2105</v>
      </c>
      <c r="R124" s="5" t="s">
        <v>797</v>
      </c>
      <c r="S124" s="5" t="s">
        <v>798</v>
      </c>
      <c r="T124" s="5" t="s">
        <v>304</v>
      </c>
      <c r="U124" s="5" t="s">
        <v>2091</v>
      </c>
      <c r="V124" s="5" t="s">
        <v>2099</v>
      </c>
      <c r="W124" s="5" t="s">
        <v>799</v>
      </c>
      <c r="X124" s="5" t="s">
        <v>225</v>
      </c>
      <c r="Y124" s="6" t="s">
        <v>169</v>
      </c>
      <c r="Z124" s="7">
        <v>5985000</v>
      </c>
      <c r="AA124" s="5" t="s">
        <v>159</v>
      </c>
      <c r="AB124" s="5" t="s">
        <v>46</v>
      </c>
      <c r="AC124" s="5" t="s">
        <v>46</v>
      </c>
      <c r="AD124" s="5" t="s">
        <v>46</v>
      </c>
      <c r="AE124" s="5" t="s">
        <v>46</v>
      </c>
      <c r="AF124" s="5" t="s">
        <v>46</v>
      </c>
      <c r="AG124" s="5" t="s">
        <v>46</v>
      </c>
      <c r="AH124" s="5" t="s">
        <v>46</v>
      </c>
      <c r="AI124" s="5" t="s">
        <v>46</v>
      </c>
      <c r="AJ124" s="15" t="s">
        <v>46</v>
      </c>
    </row>
    <row r="125" spans="1:36" ht="15" hidden="1" customHeight="1" x14ac:dyDescent="0.3">
      <c r="A125" s="11">
        <v>118165</v>
      </c>
      <c r="B125" s="5" t="s">
        <v>233</v>
      </c>
      <c r="C125" s="12">
        <v>5</v>
      </c>
      <c r="D125" s="6">
        <v>126424</v>
      </c>
      <c r="E125" s="12" t="s">
        <v>35</v>
      </c>
      <c r="F125" s="5" t="s">
        <v>994</v>
      </c>
      <c r="G125" s="40" t="s">
        <v>2645</v>
      </c>
      <c r="H125" s="6">
        <v>8</v>
      </c>
      <c r="I125" s="6">
        <v>3</v>
      </c>
      <c r="J125" s="12">
        <v>2327</v>
      </c>
      <c r="K125" s="12" t="s">
        <v>2070</v>
      </c>
      <c r="L125" s="13" t="s">
        <v>37</v>
      </c>
      <c r="M125" s="5" t="s">
        <v>38</v>
      </c>
      <c r="N125" s="5" t="s">
        <v>39</v>
      </c>
      <c r="O125" s="14">
        <v>151200000</v>
      </c>
      <c r="P125" s="5" t="s">
        <v>40</v>
      </c>
      <c r="Q125" s="5" t="s">
        <v>2105</v>
      </c>
      <c r="R125" s="5" t="s">
        <v>995</v>
      </c>
      <c r="S125" s="5" t="s">
        <v>712</v>
      </c>
      <c r="T125" s="5" t="s">
        <v>304</v>
      </c>
      <c r="U125" s="5" t="s">
        <v>94</v>
      </c>
      <c r="V125" s="5" t="s">
        <v>95</v>
      </c>
      <c r="W125" s="5" t="s">
        <v>996</v>
      </c>
      <c r="X125" s="5" t="s">
        <v>45</v>
      </c>
      <c r="Y125" s="6" t="s">
        <v>62</v>
      </c>
      <c r="Z125" s="7">
        <v>6300000</v>
      </c>
      <c r="AA125" s="5" t="s">
        <v>997</v>
      </c>
      <c r="AB125" s="5" t="s">
        <v>998</v>
      </c>
      <c r="AC125" s="5" t="s">
        <v>999</v>
      </c>
      <c r="AD125" s="5" t="s">
        <v>1000</v>
      </c>
      <c r="AE125" s="5" t="s">
        <v>1001</v>
      </c>
      <c r="AF125" s="5" t="s">
        <v>1002</v>
      </c>
      <c r="AG125" s="5" t="s">
        <v>46</v>
      </c>
      <c r="AH125" s="5" t="s">
        <v>46</v>
      </c>
      <c r="AI125" s="5" t="s">
        <v>46</v>
      </c>
      <c r="AJ125" s="15" t="s">
        <v>46</v>
      </c>
    </row>
    <row r="126" spans="1:36" ht="15" hidden="1" customHeight="1" x14ac:dyDescent="0.3">
      <c r="A126" s="11">
        <v>110280</v>
      </c>
      <c r="B126" s="5" t="s">
        <v>1003</v>
      </c>
      <c r="C126" s="12">
        <v>6</v>
      </c>
      <c r="D126" s="6">
        <v>127564</v>
      </c>
      <c r="E126" s="12" t="s">
        <v>35</v>
      </c>
      <c r="F126" s="5" t="s">
        <v>1074</v>
      </c>
      <c r="G126" s="40" t="s">
        <v>2646</v>
      </c>
      <c r="H126" s="6">
        <v>6</v>
      </c>
      <c r="I126" s="6">
        <v>1</v>
      </c>
      <c r="J126" s="12">
        <v>2327</v>
      </c>
      <c r="K126" s="12" t="s">
        <v>2070</v>
      </c>
      <c r="L126" s="13" t="s">
        <v>37</v>
      </c>
      <c r="M126" s="5" t="s">
        <v>38</v>
      </c>
      <c r="N126" s="5" t="s">
        <v>39</v>
      </c>
      <c r="O126" s="14">
        <v>44100000</v>
      </c>
      <c r="P126" s="5" t="s">
        <v>40</v>
      </c>
      <c r="Q126" s="5" t="s">
        <v>2105</v>
      </c>
      <c r="R126" s="5" t="s">
        <v>1075</v>
      </c>
      <c r="S126" s="5" t="s">
        <v>1076</v>
      </c>
      <c r="T126" s="5" t="s">
        <v>304</v>
      </c>
      <c r="U126" s="5" t="s">
        <v>2094</v>
      </c>
      <c r="V126" s="5" t="s">
        <v>43</v>
      </c>
      <c r="W126" s="5" t="s">
        <v>1077</v>
      </c>
      <c r="X126" s="5" t="s">
        <v>45</v>
      </c>
      <c r="Y126" s="6" t="s">
        <v>158</v>
      </c>
      <c r="Z126" s="7">
        <v>7350000</v>
      </c>
      <c r="AA126" s="5" t="s">
        <v>1078</v>
      </c>
      <c r="AB126" s="5" t="s">
        <v>1079</v>
      </c>
      <c r="AC126" s="5" t="s">
        <v>1080</v>
      </c>
      <c r="AD126" s="5" t="s">
        <v>1081</v>
      </c>
      <c r="AE126" s="5" t="s">
        <v>1082</v>
      </c>
      <c r="AF126" s="5" t="s">
        <v>1083</v>
      </c>
      <c r="AG126" s="5" t="s">
        <v>1084</v>
      </c>
      <c r="AH126" s="5" t="s">
        <v>1085</v>
      </c>
      <c r="AI126" s="5" t="s">
        <v>46</v>
      </c>
      <c r="AJ126" s="15" t="s">
        <v>46</v>
      </c>
    </row>
    <row r="127" spans="1:36" ht="15" hidden="1" customHeight="1" x14ac:dyDescent="0.3">
      <c r="A127" s="11">
        <v>110733</v>
      </c>
      <c r="B127" s="5" t="s">
        <v>1003</v>
      </c>
      <c r="C127" s="12">
        <v>6</v>
      </c>
      <c r="D127" s="6">
        <v>127603</v>
      </c>
      <c r="E127" s="12" t="s">
        <v>35</v>
      </c>
      <c r="F127" s="5" t="s">
        <v>1086</v>
      </c>
      <c r="G127" s="40" t="s">
        <v>2647</v>
      </c>
      <c r="H127" s="6">
        <v>6</v>
      </c>
      <c r="I127" s="6">
        <v>1</v>
      </c>
      <c r="J127" s="12">
        <v>2327</v>
      </c>
      <c r="K127" s="12" t="s">
        <v>2070</v>
      </c>
      <c r="L127" s="13" t="s">
        <v>37</v>
      </c>
      <c r="M127" s="5" t="s">
        <v>38</v>
      </c>
      <c r="N127" s="5" t="s">
        <v>39</v>
      </c>
      <c r="O127" s="14">
        <v>17100000</v>
      </c>
      <c r="P127" s="5" t="s">
        <v>40</v>
      </c>
      <c r="Q127" s="5" t="s">
        <v>2105</v>
      </c>
      <c r="R127" s="5" t="s">
        <v>1087</v>
      </c>
      <c r="S127" s="5" t="s">
        <v>1088</v>
      </c>
      <c r="T127" s="5" t="s">
        <v>319</v>
      </c>
      <c r="U127" s="5" t="s">
        <v>58</v>
      </c>
      <c r="V127" s="5" t="s">
        <v>59</v>
      </c>
      <c r="W127" s="5" t="s">
        <v>733</v>
      </c>
      <c r="X127" s="5" t="s">
        <v>215</v>
      </c>
      <c r="Y127" s="6" t="s">
        <v>846</v>
      </c>
      <c r="Z127" s="7">
        <v>2850000</v>
      </c>
      <c r="AA127" s="5" t="s">
        <v>1089</v>
      </c>
      <c r="AB127" s="5" t="s">
        <v>1090</v>
      </c>
      <c r="AC127" s="5" t="s">
        <v>1091</v>
      </c>
      <c r="AD127" s="5" t="s">
        <v>1092</v>
      </c>
      <c r="AE127" s="5" t="s">
        <v>1093</v>
      </c>
      <c r="AF127" s="5" t="s">
        <v>1094</v>
      </c>
      <c r="AG127" s="5" t="s">
        <v>1095</v>
      </c>
      <c r="AH127" s="5" t="s">
        <v>315</v>
      </c>
      <c r="AI127" s="5" t="s">
        <v>46</v>
      </c>
      <c r="AJ127" s="15" t="s">
        <v>46</v>
      </c>
    </row>
    <row r="128" spans="1:36" ht="15" hidden="1" customHeight="1" x14ac:dyDescent="0.3">
      <c r="A128" s="11">
        <v>111016</v>
      </c>
      <c r="B128" s="5" t="s">
        <v>1003</v>
      </c>
      <c r="C128" s="12">
        <v>6</v>
      </c>
      <c r="D128" s="6">
        <v>127688</v>
      </c>
      <c r="E128" s="12" t="s">
        <v>35</v>
      </c>
      <c r="F128" s="5" t="s">
        <v>1096</v>
      </c>
      <c r="G128" s="40" t="s">
        <v>2648</v>
      </c>
      <c r="H128" s="6">
        <v>6</v>
      </c>
      <c r="I128" s="6">
        <v>1</v>
      </c>
      <c r="J128" s="12">
        <v>2327</v>
      </c>
      <c r="K128" s="12" t="s">
        <v>2070</v>
      </c>
      <c r="L128" s="13" t="s">
        <v>37</v>
      </c>
      <c r="M128" s="5" t="s">
        <v>38</v>
      </c>
      <c r="N128" s="5" t="s">
        <v>39</v>
      </c>
      <c r="O128" s="14">
        <v>44100000</v>
      </c>
      <c r="P128" s="5" t="s">
        <v>40</v>
      </c>
      <c r="Q128" s="5" t="s">
        <v>2105</v>
      </c>
      <c r="R128" s="5" t="s">
        <v>1097</v>
      </c>
      <c r="S128" s="5" t="s">
        <v>1098</v>
      </c>
      <c r="T128" s="5" t="s">
        <v>304</v>
      </c>
      <c r="U128" s="5" t="s">
        <v>2094</v>
      </c>
      <c r="V128" s="5" t="s">
        <v>43</v>
      </c>
      <c r="W128" s="5" t="s">
        <v>1099</v>
      </c>
      <c r="X128" s="5" t="s">
        <v>45</v>
      </c>
      <c r="Y128" s="6" t="s">
        <v>62</v>
      </c>
      <c r="Z128" s="7">
        <v>7350000</v>
      </c>
      <c r="AA128" s="5" t="s">
        <v>1100</v>
      </c>
      <c r="AB128" s="5" t="s">
        <v>1101</v>
      </c>
      <c r="AC128" s="5" t="s">
        <v>1102</v>
      </c>
      <c r="AD128" s="5" t="s">
        <v>1103</v>
      </c>
      <c r="AE128" s="5" t="s">
        <v>1104</v>
      </c>
      <c r="AF128" s="5" t="s">
        <v>1105</v>
      </c>
      <c r="AG128" s="5" t="s">
        <v>315</v>
      </c>
      <c r="AH128" s="5" t="s">
        <v>46</v>
      </c>
      <c r="AI128" s="5" t="s">
        <v>46</v>
      </c>
      <c r="AJ128" s="15" t="s">
        <v>46</v>
      </c>
    </row>
    <row r="129" spans="1:36" ht="15" hidden="1" customHeight="1" x14ac:dyDescent="0.3">
      <c r="A129" s="11">
        <v>111214</v>
      </c>
      <c r="B129" s="5" t="s">
        <v>1003</v>
      </c>
      <c r="C129" s="12">
        <v>6</v>
      </c>
      <c r="D129" s="6">
        <v>127690</v>
      </c>
      <c r="E129" s="12" t="s">
        <v>35</v>
      </c>
      <c r="F129" s="5" t="s">
        <v>1106</v>
      </c>
      <c r="G129" s="40" t="s">
        <v>2649</v>
      </c>
      <c r="H129" s="6">
        <v>6</v>
      </c>
      <c r="I129" s="6">
        <v>1</v>
      </c>
      <c r="J129" s="12">
        <v>2327</v>
      </c>
      <c r="K129" s="12" t="s">
        <v>2070</v>
      </c>
      <c r="L129" s="13" t="s">
        <v>37</v>
      </c>
      <c r="M129" s="5" t="s">
        <v>38</v>
      </c>
      <c r="N129" s="5" t="s">
        <v>39</v>
      </c>
      <c r="O129" s="14">
        <v>30600000</v>
      </c>
      <c r="P129" s="5" t="s">
        <v>40</v>
      </c>
      <c r="Q129" s="5" t="s">
        <v>2105</v>
      </c>
      <c r="R129" s="5" t="s">
        <v>1107</v>
      </c>
      <c r="S129" s="5" t="s">
        <v>1108</v>
      </c>
      <c r="T129" s="5" t="s">
        <v>304</v>
      </c>
      <c r="U129" s="5" t="s">
        <v>2092</v>
      </c>
      <c r="V129" s="5" t="s">
        <v>2100</v>
      </c>
      <c r="W129" s="5" t="s">
        <v>345</v>
      </c>
      <c r="X129" s="5" t="s">
        <v>157</v>
      </c>
      <c r="Y129" s="6" t="s">
        <v>62</v>
      </c>
      <c r="Z129" s="7">
        <v>5100000</v>
      </c>
      <c r="AA129" s="5" t="s">
        <v>1109</v>
      </c>
      <c r="AB129" s="5" t="s">
        <v>1110</v>
      </c>
      <c r="AC129" s="5" t="s">
        <v>1111</v>
      </c>
      <c r="AD129" s="5" t="s">
        <v>1112</v>
      </c>
      <c r="AE129" s="5" t="s">
        <v>1113</v>
      </c>
      <c r="AF129" s="5" t="s">
        <v>1114</v>
      </c>
      <c r="AG129" s="5" t="s">
        <v>46</v>
      </c>
      <c r="AH129" s="5" t="s">
        <v>46</v>
      </c>
      <c r="AI129" s="5" t="s">
        <v>46</v>
      </c>
      <c r="AJ129" s="15" t="s">
        <v>46</v>
      </c>
    </row>
    <row r="130" spans="1:36" ht="15" hidden="1" customHeight="1" x14ac:dyDescent="0.3">
      <c r="A130" s="11">
        <v>113191</v>
      </c>
      <c r="B130" s="5" t="s">
        <v>1003</v>
      </c>
      <c r="C130" s="12">
        <v>6</v>
      </c>
      <c r="D130" s="6">
        <v>127694</v>
      </c>
      <c r="E130" s="12" t="s">
        <v>35</v>
      </c>
      <c r="F130" s="5" t="s">
        <v>1115</v>
      </c>
      <c r="G130" s="40" t="s">
        <v>2650</v>
      </c>
      <c r="H130" s="6">
        <v>6</v>
      </c>
      <c r="I130" s="6">
        <v>1</v>
      </c>
      <c r="J130" s="12">
        <v>2327</v>
      </c>
      <c r="K130" s="12" t="s">
        <v>2070</v>
      </c>
      <c r="L130" s="13" t="s">
        <v>37</v>
      </c>
      <c r="M130" s="5" t="s">
        <v>38</v>
      </c>
      <c r="N130" s="5" t="s">
        <v>39</v>
      </c>
      <c r="O130" s="14">
        <v>27540000</v>
      </c>
      <c r="P130" s="5" t="s">
        <v>40</v>
      </c>
      <c r="Q130" s="5" t="s">
        <v>2105</v>
      </c>
      <c r="R130" s="5" t="s">
        <v>1116</v>
      </c>
      <c r="S130" s="5" t="s">
        <v>1117</v>
      </c>
      <c r="T130" s="5" t="s">
        <v>319</v>
      </c>
      <c r="U130" s="5" t="s">
        <v>320</v>
      </c>
      <c r="V130" s="5" t="s">
        <v>321</v>
      </c>
      <c r="W130" s="5" t="s">
        <v>1118</v>
      </c>
      <c r="X130" s="5" t="s">
        <v>262</v>
      </c>
      <c r="Y130" s="6" t="s">
        <v>62</v>
      </c>
      <c r="Z130" s="7">
        <v>4590000</v>
      </c>
      <c r="AA130" s="5" t="s">
        <v>1119</v>
      </c>
      <c r="AB130" s="5" t="s">
        <v>1120</v>
      </c>
      <c r="AC130" s="5" t="s">
        <v>1121</v>
      </c>
      <c r="AD130" s="5" t="s">
        <v>1122</v>
      </c>
      <c r="AE130" s="5" t="s">
        <v>1123</v>
      </c>
      <c r="AF130" s="5" t="s">
        <v>1085</v>
      </c>
      <c r="AG130" s="5" t="s">
        <v>46</v>
      </c>
      <c r="AH130" s="5" t="s">
        <v>46</v>
      </c>
      <c r="AI130" s="5" t="s">
        <v>46</v>
      </c>
      <c r="AJ130" s="15" t="s">
        <v>46</v>
      </c>
    </row>
    <row r="131" spans="1:36" ht="15" hidden="1" customHeight="1" x14ac:dyDescent="0.3">
      <c r="A131" s="11">
        <v>113296</v>
      </c>
      <c r="B131" s="5" t="s">
        <v>1003</v>
      </c>
      <c r="C131" s="12">
        <v>6</v>
      </c>
      <c r="D131" s="6">
        <v>127697</v>
      </c>
      <c r="E131" s="12" t="s">
        <v>35</v>
      </c>
      <c r="F131" s="5" t="s">
        <v>1124</v>
      </c>
      <c r="G131" s="40" t="s">
        <v>2651</v>
      </c>
      <c r="H131" s="6">
        <v>6</v>
      </c>
      <c r="I131" s="6">
        <v>3</v>
      </c>
      <c r="J131" s="12">
        <v>2327</v>
      </c>
      <c r="K131" s="12" t="s">
        <v>2070</v>
      </c>
      <c r="L131" s="13" t="s">
        <v>37</v>
      </c>
      <c r="M131" s="5" t="s">
        <v>38</v>
      </c>
      <c r="N131" s="5" t="s">
        <v>39</v>
      </c>
      <c r="O131" s="14">
        <v>65340000</v>
      </c>
      <c r="P131" s="5" t="s">
        <v>40</v>
      </c>
      <c r="Q131" s="5" t="s">
        <v>2105</v>
      </c>
      <c r="R131" s="5" t="s">
        <v>1125</v>
      </c>
      <c r="S131" s="5" t="s">
        <v>1126</v>
      </c>
      <c r="T131" s="5" t="s">
        <v>319</v>
      </c>
      <c r="U131" s="5" t="s">
        <v>271</v>
      </c>
      <c r="V131" s="5" t="s">
        <v>2101</v>
      </c>
      <c r="W131" s="5" t="s">
        <v>724</v>
      </c>
      <c r="X131" s="5" t="s">
        <v>273</v>
      </c>
      <c r="Y131" s="6" t="s">
        <v>62</v>
      </c>
      <c r="Z131" s="7">
        <v>3630000</v>
      </c>
      <c r="AA131" s="5" t="s">
        <v>1127</v>
      </c>
      <c r="AB131" s="5" t="s">
        <v>1128</v>
      </c>
      <c r="AC131" s="5" t="s">
        <v>1129</v>
      </c>
      <c r="AD131" s="5" t="s">
        <v>1130</v>
      </c>
      <c r="AE131" s="5" t="s">
        <v>1131</v>
      </c>
      <c r="AF131" s="5" t="s">
        <v>1132</v>
      </c>
      <c r="AG131" s="5" t="s">
        <v>46</v>
      </c>
      <c r="AH131" s="5" t="s">
        <v>46</v>
      </c>
      <c r="AI131" s="5" t="s">
        <v>46</v>
      </c>
      <c r="AJ131" s="15" t="s">
        <v>46</v>
      </c>
    </row>
    <row r="132" spans="1:36" ht="15" hidden="1" customHeight="1" x14ac:dyDescent="0.3">
      <c r="A132" s="11">
        <v>113312</v>
      </c>
      <c r="B132" s="5" t="s">
        <v>1003</v>
      </c>
      <c r="C132" s="12">
        <v>6</v>
      </c>
      <c r="D132" s="6">
        <v>127708</v>
      </c>
      <c r="E132" s="12" t="s">
        <v>35</v>
      </c>
      <c r="F132" s="5" t="s">
        <v>1133</v>
      </c>
      <c r="G132" s="40" t="s">
        <v>2652</v>
      </c>
      <c r="H132" s="6">
        <v>6</v>
      </c>
      <c r="I132" s="6">
        <v>3</v>
      </c>
      <c r="J132" s="12">
        <v>2327</v>
      </c>
      <c r="K132" s="12" t="s">
        <v>2070</v>
      </c>
      <c r="L132" s="13" t="s">
        <v>37</v>
      </c>
      <c r="M132" s="5" t="s">
        <v>38</v>
      </c>
      <c r="N132" s="5" t="s">
        <v>39</v>
      </c>
      <c r="O132" s="14">
        <v>52920000</v>
      </c>
      <c r="P132" s="5" t="s">
        <v>40</v>
      </c>
      <c r="Q132" s="5" t="s">
        <v>2105</v>
      </c>
      <c r="R132" s="5" t="s">
        <v>1134</v>
      </c>
      <c r="S132" s="5" t="s">
        <v>1135</v>
      </c>
      <c r="T132" s="5" t="s">
        <v>319</v>
      </c>
      <c r="U132" s="5" t="s">
        <v>58</v>
      </c>
      <c r="V132" s="5" t="s">
        <v>59</v>
      </c>
      <c r="W132" s="5" t="s">
        <v>733</v>
      </c>
      <c r="X132" s="5" t="s">
        <v>215</v>
      </c>
      <c r="Y132" s="6" t="s">
        <v>169</v>
      </c>
      <c r="Z132" s="7">
        <v>2940000</v>
      </c>
      <c r="AA132" s="5" t="s">
        <v>1136</v>
      </c>
      <c r="AB132" s="5" t="s">
        <v>1137</v>
      </c>
      <c r="AC132" s="5" t="s">
        <v>1138</v>
      </c>
      <c r="AD132" s="5" t="s">
        <v>1139</v>
      </c>
      <c r="AE132" s="5" t="s">
        <v>1140</v>
      </c>
      <c r="AF132" s="5" t="s">
        <v>315</v>
      </c>
      <c r="AG132" s="5" t="s">
        <v>46</v>
      </c>
      <c r="AH132" s="5" t="s">
        <v>46</v>
      </c>
      <c r="AI132" s="5" t="s">
        <v>46</v>
      </c>
      <c r="AJ132" s="15" t="s">
        <v>46</v>
      </c>
    </row>
    <row r="133" spans="1:36" ht="15" hidden="1" customHeight="1" x14ac:dyDescent="0.3">
      <c r="A133" s="11">
        <v>113484</v>
      </c>
      <c r="B133" s="5" t="s">
        <v>1003</v>
      </c>
      <c r="C133" s="12">
        <v>6</v>
      </c>
      <c r="D133" s="6">
        <v>127713</v>
      </c>
      <c r="E133" s="12" t="s">
        <v>35</v>
      </c>
      <c r="F133" s="5" t="s">
        <v>1141</v>
      </c>
      <c r="G133" s="40" t="s">
        <v>2653</v>
      </c>
      <c r="H133" s="6">
        <v>6</v>
      </c>
      <c r="I133" s="6">
        <v>1</v>
      </c>
      <c r="J133" s="12">
        <v>2327</v>
      </c>
      <c r="K133" s="12" t="s">
        <v>2070</v>
      </c>
      <c r="L133" s="13" t="s">
        <v>37</v>
      </c>
      <c r="M133" s="5" t="s">
        <v>38</v>
      </c>
      <c r="N133" s="5" t="s">
        <v>39</v>
      </c>
      <c r="O133" s="14">
        <v>15120000</v>
      </c>
      <c r="P133" s="5" t="s">
        <v>40</v>
      </c>
      <c r="Q133" s="5" t="s">
        <v>2105</v>
      </c>
      <c r="R133" s="5" t="s">
        <v>1142</v>
      </c>
      <c r="S133" s="5" t="s">
        <v>1143</v>
      </c>
      <c r="T133" s="5" t="s">
        <v>319</v>
      </c>
      <c r="U133" s="5" t="s">
        <v>674</v>
      </c>
      <c r="V133" s="5" t="s">
        <v>675</v>
      </c>
      <c r="W133" s="5" t="s">
        <v>733</v>
      </c>
      <c r="X133" s="5" t="s">
        <v>215</v>
      </c>
      <c r="Y133" s="6" t="s">
        <v>846</v>
      </c>
      <c r="Z133" s="7">
        <v>2520000</v>
      </c>
      <c r="AA133" s="5" t="s">
        <v>1144</v>
      </c>
      <c r="AB133" s="5" t="s">
        <v>1145</v>
      </c>
      <c r="AC133" s="5" t="s">
        <v>1093</v>
      </c>
      <c r="AD133" s="5" t="s">
        <v>1146</v>
      </c>
      <c r="AE133" s="5" t="s">
        <v>1095</v>
      </c>
      <c r="AF133" s="5" t="s">
        <v>315</v>
      </c>
      <c r="AG133" s="5" t="s">
        <v>46</v>
      </c>
      <c r="AH133" s="5" t="s">
        <v>46</v>
      </c>
      <c r="AI133" s="5" t="s">
        <v>46</v>
      </c>
      <c r="AJ133" s="15" t="s">
        <v>46</v>
      </c>
    </row>
    <row r="134" spans="1:36" ht="15" hidden="1" customHeight="1" x14ac:dyDescent="0.3">
      <c r="A134" s="11">
        <v>113837</v>
      </c>
      <c r="B134" s="5" t="s">
        <v>1003</v>
      </c>
      <c r="C134" s="12">
        <v>6</v>
      </c>
      <c r="D134" s="6">
        <v>127716</v>
      </c>
      <c r="E134" s="12" t="s">
        <v>35</v>
      </c>
      <c r="F134" s="5" t="s">
        <v>1147</v>
      </c>
      <c r="G134" s="40" t="s">
        <v>2654</v>
      </c>
      <c r="H134" s="6">
        <v>6</v>
      </c>
      <c r="I134" s="6">
        <v>1</v>
      </c>
      <c r="J134" s="12">
        <v>2327</v>
      </c>
      <c r="K134" s="12" t="s">
        <v>2070</v>
      </c>
      <c r="L134" s="13" t="s">
        <v>37</v>
      </c>
      <c r="M134" s="5" t="s">
        <v>38</v>
      </c>
      <c r="N134" s="5" t="s">
        <v>39</v>
      </c>
      <c r="O134" s="14">
        <v>37800000</v>
      </c>
      <c r="P134" s="5" t="s">
        <v>40</v>
      </c>
      <c r="Q134" s="5" t="s">
        <v>2105</v>
      </c>
      <c r="R134" s="5" t="s">
        <v>1148</v>
      </c>
      <c r="S134" s="5" t="s">
        <v>1149</v>
      </c>
      <c r="T134" s="5" t="s">
        <v>304</v>
      </c>
      <c r="U134" s="5" t="s">
        <v>94</v>
      </c>
      <c r="V134" s="5" t="s">
        <v>95</v>
      </c>
      <c r="W134" s="5" t="s">
        <v>1150</v>
      </c>
      <c r="X134" s="5" t="s">
        <v>45</v>
      </c>
      <c r="Y134" s="6" t="s">
        <v>62</v>
      </c>
      <c r="Z134" s="7">
        <v>6300000</v>
      </c>
      <c r="AA134" s="5" t="s">
        <v>1151</v>
      </c>
      <c r="AB134" s="5" t="s">
        <v>1152</v>
      </c>
      <c r="AC134" s="5" t="s">
        <v>1153</v>
      </c>
      <c r="AD134" s="5" t="s">
        <v>1154</v>
      </c>
      <c r="AE134" s="5" t="s">
        <v>1155</v>
      </c>
      <c r="AF134" s="5" t="s">
        <v>1156</v>
      </c>
      <c r="AG134" s="5" t="s">
        <v>46</v>
      </c>
      <c r="AH134" s="5" t="s">
        <v>46</v>
      </c>
      <c r="AI134" s="5" t="s">
        <v>46</v>
      </c>
      <c r="AJ134" s="15" t="s">
        <v>46</v>
      </c>
    </row>
    <row r="135" spans="1:36" ht="15" hidden="1" customHeight="1" x14ac:dyDescent="0.3">
      <c r="A135" s="11">
        <v>114277</v>
      </c>
      <c r="B135" s="5" t="s">
        <v>1003</v>
      </c>
      <c r="C135" s="12">
        <v>6</v>
      </c>
      <c r="D135" s="6">
        <v>127739</v>
      </c>
      <c r="E135" s="12" t="s">
        <v>35</v>
      </c>
      <c r="F135" s="5" t="s">
        <v>1168</v>
      </c>
      <c r="G135" s="40" t="s">
        <v>2655</v>
      </c>
      <c r="H135" s="6">
        <v>6</v>
      </c>
      <c r="I135" s="6">
        <v>1</v>
      </c>
      <c r="J135" s="12">
        <v>2327</v>
      </c>
      <c r="K135" s="12" t="s">
        <v>2070</v>
      </c>
      <c r="L135" s="13" t="s">
        <v>37</v>
      </c>
      <c r="M135" s="5" t="s">
        <v>38</v>
      </c>
      <c r="N135" s="5" t="s">
        <v>39</v>
      </c>
      <c r="O135" s="14">
        <v>19800000</v>
      </c>
      <c r="P135" s="5" t="s">
        <v>40</v>
      </c>
      <c r="Q135" s="5" t="s">
        <v>2105</v>
      </c>
      <c r="R135" s="5" t="s">
        <v>1169</v>
      </c>
      <c r="S135" s="5" t="s">
        <v>1170</v>
      </c>
      <c r="T135" s="5" t="s">
        <v>319</v>
      </c>
      <c r="U135" s="5" t="s">
        <v>271</v>
      </c>
      <c r="V135" s="5" t="s">
        <v>2101</v>
      </c>
      <c r="W135" s="5" t="s">
        <v>1171</v>
      </c>
      <c r="X135" s="5" t="s">
        <v>912</v>
      </c>
      <c r="Y135" s="6" t="s">
        <v>62</v>
      </c>
      <c r="Z135" s="7">
        <v>3300000</v>
      </c>
      <c r="AA135" s="5" t="s">
        <v>1172</v>
      </c>
      <c r="AB135" s="5" t="s">
        <v>1173</v>
      </c>
      <c r="AC135" s="5" t="s">
        <v>1174</v>
      </c>
      <c r="AD135" s="5" t="s">
        <v>1175</v>
      </c>
      <c r="AE135" s="5" t="s">
        <v>1176</v>
      </c>
      <c r="AF135" s="5" t="s">
        <v>1177</v>
      </c>
      <c r="AG135" s="5" t="s">
        <v>46</v>
      </c>
      <c r="AH135" s="5" t="s">
        <v>46</v>
      </c>
      <c r="AI135" s="5" t="s">
        <v>46</v>
      </c>
      <c r="AJ135" s="15" t="s">
        <v>46</v>
      </c>
    </row>
    <row r="136" spans="1:36" ht="15" hidden="1" customHeight="1" x14ac:dyDescent="0.3">
      <c r="A136" s="11">
        <v>114364</v>
      </c>
      <c r="B136" s="5" t="s">
        <v>1003</v>
      </c>
      <c r="C136" s="12">
        <v>6</v>
      </c>
      <c r="D136" s="6">
        <v>127746</v>
      </c>
      <c r="E136" s="12" t="s">
        <v>35</v>
      </c>
      <c r="F136" s="5" t="s">
        <v>1178</v>
      </c>
      <c r="G136" s="40" t="s">
        <v>2656</v>
      </c>
      <c r="H136" s="6">
        <v>6</v>
      </c>
      <c r="I136" s="6">
        <v>1</v>
      </c>
      <c r="J136" s="12">
        <v>2327</v>
      </c>
      <c r="K136" s="12" t="s">
        <v>2070</v>
      </c>
      <c r="L136" s="13" t="s">
        <v>37</v>
      </c>
      <c r="M136" s="5" t="s">
        <v>38</v>
      </c>
      <c r="N136" s="5" t="s">
        <v>39</v>
      </c>
      <c r="O136" s="14">
        <v>44100000</v>
      </c>
      <c r="P136" s="5" t="s">
        <v>40</v>
      </c>
      <c r="Q136" s="5" t="s">
        <v>2105</v>
      </c>
      <c r="R136" s="5" t="s">
        <v>1179</v>
      </c>
      <c r="S136" s="5" t="s">
        <v>1180</v>
      </c>
      <c r="T136" s="5" t="s">
        <v>304</v>
      </c>
      <c r="U136" s="5" t="s">
        <v>2094</v>
      </c>
      <c r="V136" s="5" t="s">
        <v>43</v>
      </c>
      <c r="W136" s="5" t="s">
        <v>1181</v>
      </c>
      <c r="X136" s="5" t="s">
        <v>45</v>
      </c>
      <c r="Y136" s="6" t="s">
        <v>62</v>
      </c>
      <c r="Z136" s="7">
        <v>7350000</v>
      </c>
      <c r="AA136" s="5" t="s">
        <v>1182</v>
      </c>
      <c r="AB136" s="5" t="s">
        <v>1183</v>
      </c>
      <c r="AC136" s="5" t="s">
        <v>1184</v>
      </c>
      <c r="AD136" s="5" t="s">
        <v>1185</v>
      </c>
      <c r="AE136" s="5" t="s">
        <v>1186</v>
      </c>
      <c r="AF136" s="5" t="s">
        <v>176</v>
      </c>
      <c r="AG136" s="5" t="s">
        <v>46</v>
      </c>
      <c r="AH136" s="5" t="s">
        <v>46</v>
      </c>
      <c r="AI136" s="5" t="s">
        <v>46</v>
      </c>
      <c r="AJ136" s="15" t="s">
        <v>46</v>
      </c>
    </row>
    <row r="137" spans="1:36" ht="15" hidden="1" customHeight="1" x14ac:dyDescent="0.3">
      <c r="A137" s="11">
        <v>114367</v>
      </c>
      <c r="B137" s="5" t="s">
        <v>1003</v>
      </c>
      <c r="C137" s="12">
        <v>6</v>
      </c>
      <c r="D137" s="6">
        <v>127749</v>
      </c>
      <c r="E137" s="12" t="s">
        <v>35</v>
      </c>
      <c r="F137" s="5" t="s">
        <v>1187</v>
      </c>
      <c r="G137" s="40" t="s">
        <v>2657</v>
      </c>
      <c r="H137" s="6">
        <v>6</v>
      </c>
      <c r="I137" s="6">
        <v>1</v>
      </c>
      <c r="J137" s="12">
        <v>2327</v>
      </c>
      <c r="K137" s="12" t="s">
        <v>2070</v>
      </c>
      <c r="L137" s="13" t="s">
        <v>37</v>
      </c>
      <c r="M137" s="5" t="s">
        <v>38</v>
      </c>
      <c r="N137" s="5" t="s">
        <v>39</v>
      </c>
      <c r="O137" s="14">
        <v>52830000</v>
      </c>
      <c r="P137" s="5" t="s">
        <v>40</v>
      </c>
      <c r="Q137" s="5" t="s">
        <v>2105</v>
      </c>
      <c r="R137" s="5" t="s">
        <v>1188</v>
      </c>
      <c r="S137" s="5" t="s">
        <v>1189</v>
      </c>
      <c r="T137" s="5" t="s">
        <v>304</v>
      </c>
      <c r="U137" s="5" t="s">
        <v>2095</v>
      </c>
      <c r="V137" s="5" t="s">
        <v>134</v>
      </c>
      <c r="W137" s="5" t="s">
        <v>1190</v>
      </c>
      <c r="X137" s="5" t="s">
        <v>362</v>
      </c>
      <c r="Y137" s="6" t="s">
        <v>62</v>
      </c>
      <c r="Z137" s="7">
        <v>8805000</v>
      </c>
      <c r="AA137" s="5" t="s">
        <v>1191</v>
      </c>
      <c r="AB137" s="5" t="s">
        <v>1192</v>
      </c>
      <c r="AC137" s="5" t="s">
        <v>748</v>
      </c>
      <c r="AD137" s="5" t="s">
        <v>1193</v>
      </c>
      <c r="AE137" s="5" t="s">
        <v>1194</v>
      </c>
      <c r="AF137" s="5" t="s">
        <v>750</v>
      </c>
      <c r="AG137" s="5" t="s">
        <v>54</v>
      </c>
      <c r="AH137" s="5" t="s">
        <v>46</v>
      </c>
      <c r="AI137" s="5" t="s">
        <v>46</v>
      </c>
      <c r="AJ137" s="15" t="s">
        <v>46</v>
      </c>
    </row>
    <row r="138" spans="1:36" ht="15" hidden="1" customHeight="1" x14ac:dyDescent="0.3">
      <c r="A138" s="11">
        <v>115039</v>
      </c>
      <c r="B138" s="5" t="s">
        <v>1003</v>
      </c>
      <c r="C138" s="12">
        <v>6</v>
      </c>
      <c r="D138" s="6">
        <v>127752</v>
      </c>
      <c r="E138" s="12" t="s">
        <v>35</v>
      </c>
      <c r="F138" s="5" t="s">
        <v>1195</v>
      </c>
      <c r="G138" s="40" t="s">
        <v>2658</v>
      </c>
      <c r="H138" s="6">
        <v>6</v>
      </c>
      <c r="I138" s="6">
        <v>1</v>
      </c>
      <c r="J138" s="12">
        <v>2327</v>
      </c>
      <c r="K138" s="12" t="s">
        <v>2070</v>
      </c>
      <c r="L138" s="13" t="s">
        <v>37</v>
      </c>
      <c r="M138" s="5" t="s">
        <v>38</v>
      </c>
      <c r="N138" s="5" t="s">
        <v>39</v>
      </c>
      <c r="O138" s="14">
        <v>31500000</v>
      </c>
      <c r="P138" s="5" t="s">
        <v>40</v>
      </c>
      <c r="Q138" s="5" t="s">
        <v>2105</v>
      </c>
      <c r="R138" s="5" t="s">
        <v>1196</v>
      </c>
      <c r="S138" s="5" t="s">
        <v>1197</v>
      </c>
      <c r="T138" s="5" t="s">
        <v>304</v>
      </c>
      <c r="U138" s="5" t="s">
        <v>2092</v>
      </c>
      <c r="V138" s="5" t="s">
        <v>2100</v>
      </c>
      <c r="W138" s="5" t="s">
        <v>1198</v>
      </c>
      <c r="X138" s="5" t="s">
        <v>157</v>
      </c>
      <c r="Y138" s="6" t="s">
        <v>62</v>
      </c>
      <c r="Z138" s="7">
        <v>5250000</v>
      </c>
      <c r="AA138" s="5" t="s">
        <v>1199</v>
      </c>
      <c r="AB138" s="5" t="s">
        <v>1200</v>
      </c>
      <c r="AC138" s="5" t="s">
        <v>1201</v>
      </c>
      <c r="AD138" s="5" t="s">
        <v>1202</v>
      </c>
      <c r="AE138" s="5" t="s">
        <v>1203</v>
      </c>
      <c r="AF138" s="5" t="s">
        <v>1114</v>
      </c>
      <c r="AG138" s="5" t="s">
        <v>46</v>
      </c>
      <c r="AH138" s="5" t="s">
        <v>46</v>
      </c>
      <c r="AI138" s="5" t="s">
        <v>46</v>
      </c>
      <c r="AJ138" s="15" t="s">
        <v>46</v>
      </c>
    </row>
    <row r="139" spans="1:36" ht="15" hidden="1" customHeight="1" x14ac:dyDescent="0.3">
      <c r="A139" s="11">
        <v>119098</v>
      </c>
      <c r="B139" s="5" t="s">
        <v>1003</v>
      </c>
      <c r="C139" s="12">
        <v>6</v>
      </c>
      <c r="D139" s="6">
        <v>127753</v>
      </c>
      <c r="E139" s="12" t="s">
        <v>35</v>
      </c>
      <c r="F139" s="5" t="s">
        <v>1204</v>
      </c>
      <c r="G139" s="40" t="s">
        <v>2659</v>
      </c>
      <c r="H139" s="6">
        <v>6</v>
      </c>
      <c r="I139" s="6">
        <v>1</v>
      </c>
      <c r="J139" s="12">
        <v>2327</v>
      </c>
      <c r="K139" s="12" t="s">
        <v>2070</v>
      </c>
      <c r="L139" s="13" t="s">
        <v>37</v>
      </c>
      <c r="M139" s="5" t="s">
        <v>38</v>
      </c>
      <c r="N139" s="5" t="s">
        <v>39</v>
      </c>
      <c r="O139" s="14">
        <v>31500000</v>
      </c>
      <c r="P139" s="5" t="s">
        <v>40</v>
      </c>
      <c r="Q139" s="5" t="s">
        <v>2105</v>
      </c>
      <c r="R139" s="5" t="s">
        <v>1205</v>
      </c>
      <c r="S139" s="5" t="s">
        <v>1206</v>
      </c>
      <c r="T139" s="5" t="s">
        <v>304</v>
      </c>
      <c r="U139" s="5" t="s">
        <v>2092</v>
      </c>
      <c r="V139" s="5" t="s">
        <v>2100</v>
      </c>
      <c r="W139" s="5" t="s">
        <v>1207</v>
      </c>
      <c r="X139" s="5" t="s">
        <v>157</v>
      </c>
      <c r="Y139" s="6" t="s">
        <v>62</v>
      </c>
      <c r="Z139" s="7">
        <v>5250000</v>
      </c>
      <c r="AA139" s="5" t="s">
        <v>1208</v>
      </c>
      <c r="AB139" s="5" t="s">
        <v>1209</v>
      </c>
      <c r="AC139" s="5" t="s">
        <v>1210</v>
      </c>
      <c r="AD139" s="5" t="s">
        <v>1211</v>
      </c>
      <c r="AE139" s="5" t="s">
        <v>1212</v>
      </c>
      <c r="AF139" s="5" t="s">
        <v>1213</v>
      </c>
      <c r="AG139" s="5" t="s">
        <v>1214</v>
      </c>
      <c r="AH139" s="5" t="s">
        <v>46</v>
      </c>
      <c r="AI139" s="5" t="s">
        <v>46</v>
      </c>
      <c r="AJ139" s="15" t="s">
        <v>46</v>
      </c>
    </row>
    <row r="140" spans="1:36" ht="15" hidden="1" customHeight="1" x14ac:dyDescent="0.3">
      <c r="A140" s="11">
        <v>119738</v>
      </c>
      <c r="B140" s="5" t="s">
        <v>1003</v>
      </c>
      <c r="C140" s="12">
        <v>6</v>
      </c>
      <c r="D140" s="6">
        <v>127755</v>
      </c>
      <c r="E140" s="12" t="s">
        <v>35</v>
      </c>
      <c r="F140" s="5" t="s">
        <v>1215</v>
      </c>
      <c r="G140" s="40" t="s">
        <v>2660</v>
      </c>
      <c r="H140" s="6">
        <v>6</v>
      </c>
      <c r="I140" s="6">
        <v>1</v>
      </c>
      <c r="J140" s="12">
        <v>2327</v>
      </c>
      <c r="K140" s="12" t="s">
        <v>2070</v>
      </c>
      <c r="L140" s="13" t="s">
        <v>37</v>
      </c>
      <c r="M140" s="5" t="s">
        <v>38</v>
      </c>
      <c r="N140" s="5" t="s">
        <v>39</v>
      </c>
      <c r="O140" s="14">
        <v>30600000</v>
      </c>
      <c r="P140" s="5" t="s">
        <v>40</v>
      </c>
      <c r="Q140" s="5" t="s">
        <v>2105</v>
      </c>
      <c r="R140" s="5" t="s">
        <v>1216</v>
      </c>
      <c r="S140" s="5" t="s">
        <v>1217</v>
      </c>
      <c r="T140" s="5" t="s">
        <v>304</v>
      </c>
      <c r="U140" s="5" t="s">
        <v>2092</v>
      </c>
      <c r="V140" s="5" t="s">
        <v>2100</v>
      </c>
      <c r="W140" s="5" t="s">
        <v>1218</v>
      </c>
      <c r="X140" s="5" t="s">
        <v>157</v>
      </c>
      <c r="Y140" s="6" t="s">
        <v>62</v>
      </c>
      <c r="Z140" s="7">
        <v>5100000</v>
      </c>
      <c r="AA140" s="5" t="s">
        <v>1219</v>
      </c>
      <c r="AB140" s="5" t="s">
        <v>1220</v>
      </c>
      <c r="AC140" s="5" t="s">
        <v>1221</v>
      </c>
      <c r="AD140" s="5" t="s">
        <v>1222</v>
      </c>
      <c r="AE140" s="5" t="s">
        <v>1223</v>
      </c>
      <c r="AF140" s="5" t="s">
        <v>1224</v>
      </c>
      <c r="AG140" s="5" t="s">
        <v>1225</v>
      </c>
      <c r="AH140" s="5" t="s">
        <v>1226</v>
      </c>
      <c r="AI140" s="5" t="s">
        <v>1227</v>
      </c>
      <c r="AJ140" s="15" t="s">
        <v>46</v>
      </c>
    </row>
    <row r="141" spans="1:36" ht="15" hidden="1" customHeight="1" x14ac:dyDescent="0.3">
      <c r="A141" s="11">
        <v>119741</v>
      </c>
      <c r="B141" s="5" t="s">
        <v>1003</v>
      </c>
      <c r="C141" s="12">
        <v>6</v>
      </c>
      <c r="D141" s="6">
        <v>127515</v>
      </c>
      <c r="E141" s="12" t="s">
        <v>108</v>
      </c>
      <c r="F141" s="5" t="s">
        <v>1228</v>
      </c>
      <c r="G141" s="40" t="s">
        <v>2661</v>
      </c>
      <c r="H141" s="6">
        <v>6</v>
      </c>
      <c r="I141" s="6">
        <v>1</v>
      </c>
      <c r="J141" s="12">
        <v>2327</v>
      </c>
      <c r="K141" s="12" t="s">
        <v>2070</v>
      </c>
      <c r="L141" s="13" t="s">
        <v>37</v>
      </c>
      <c r="M141" s="5" t="s">
        <v>38</v>
      </c>
      <c r="N141" s="5" t="s">
        <v>39</v>
      </c>
      <c r="O141" s="14">
        <v>34560000</v>
      </c>
      <c r="P141" s="5" t="s">
        <v>40</v>
      </c>
      <c r="Q141" s="5" t="s">
        <v>2105</v>
      </c>
      <c r="R141" s="5" t="s">
        <v>1216</v>
      </c>
      <c r="S141" s="5" t="s">
        <v>1217</v>
      </c>
      <c r="T141" s="5" t="s">
        <v>304</v>
      </c>
      <c r="U141" s="5" t="s">
        <v>2091</v>
      </c>
      <c r="V141" s="5" t="s">
        <v>2099</v>
      </c>
      <c r="W141" s="5" t="s">
        <v>1229</v>
      </c>
      <c r="X141" s="5" t="s">
        <v>45</v>
      </c>
      <c r="Y141" s="6" t="s">
        <v>62</v>
      </c>
      <c r="Z141" s="7">
        <v>5760000</v>
      </c>
      <c r="AA141" s="5" t="s">
        <v>1230</v>
      </c>
      <c r="AB141" s="5" t="s">
        <v>1231</v>
      </c>
      <c r="AC141" s="5" t="s">
        <v>1232</v>
      </c>
      <c r="AD141" s="5" t="s">
        <v>1233</v>
      </c>
      <c r="AE141" s="5" t="s">
        <v>1234</v>
      </c>
      <c r="AF141" s="5" t="s">
        <v>1235</v>
      </c>
      <c r="AG141" s="5" t="s">
        <v>1236</v>
      </c>
      <c r="AH141" s="5" t="s">
        <v>1227</v>
      </c>
      <c r="AI141" s="5" t="s">
        <v>46</v>
      </c>
      <c r="AJ141" s="15" t="s">
        <v>46</v>
      </c>
    </row>
    <row r="142" spans="1:36" ht="15" hidden="1" customHeight="1" x14ac:dyDescent="0.3">
      <c r="A142" s="11">
        <v>121848</v>
      </c>
      <c r="B142" s="5" t="s">
        <v>1003</v>
      </c>
      <c r="C142" s="12">
        <v>6</v>
      </c>
      <c r="D142" s="6">
        <v>127516</v>
      </c>
      <c r="E142" s="12" t="s">
        <v>108</v>
      </c>
      <c r="F142" s="5" t="s">
        <v>1237</v>
      </c>
      <c r="G142" s="40" t="s">
        <v>2662</v>
      </c>
      <c r="H142" s="6">
        <v>6</v>
      </c>
      <c r="I142" s="6">
        <v>2</v>
      </c>
      <c r="J142" s="12">
        <v>2327</v>
      </c>
      <c r="K142" s="12" t="s">
        <v>2070</v>
      </c>
      <c r="L142" s="13" t="s">
        <v>37</v>
      </c>
      <c r="M142" s="5" t="s">
        <v>38</v>
      </c>
      <c r="N142" s="5" t="s">
        <v>39</v>
      </c>
      <c r="O142" s="14">
        <v>61200000</v>
      </c>
      <c r="P142" s="5" t="s">
        <v>40</v>
      </c>
      <c r="Q142" s="5" t="s">
        <v>2105</v>
      </c>
      <c r="R142" s="5" t="s">
        <v>1238</v>
      </c>
      <c r="S142" s="5" t="s">
        <v>1239</v>
      </c>
      <c r="T142" s="5" t="s">
        <v>304</v>
      </c>
      <c r="U142" s="5" t="s">
        <v>2092</v>
      </c>
      <c r="V142" s="5" t="s">
        <v>2100</v>
      </c>
      <c r="W142" s="5" t="s">
        <v>1240</v>
      </c>
      <c r="X142" s="5" t="s">
        <v>157</v>
      </c>
      <c r="Y142" s="6" t="s">
        <v>62</v>
      </c>
      <c r="Z142" s="7">
        <v>5100000</v>
      </c>
      <c r="AA142" s="5" t="s">
        <v>1241</v>
      </c>
      <c r="AB142" s="5" t="s">
        <v>1242</v>
      </c>
      <c r="AC142" s="5" t="s">
        <v>53</v>
      </c>
      <c r="AD142" s="5" t="s">
        <v>51</v>
      </c>
      <c r="AE142" s="5" t="s">
        <v>1243</v>
      </c>
      <c r="AF142" s="5" t="s">
        <v>54</v>
      </c>
      <c r="AG142" s="5" t="s">
        <v>46</v>
      </c>
      <c r="AH142" s="5" t="s">
        <v>46</v>
      </c>
      <c r="AI142" s="5" t="s">
        <v>46</v>
      </c>
      <c r="AJ142" s="15" t="s">
        <v>46</v>
      </c>
    </row>
    <row r="143" spans="1:36" ht="15" hidden="1" customHeight="1" x14ac:dyDescent="0.3">
      <c r="A143" s="11">
        <v>111012</v>
      </c>
      <c r="B143" s="5" t="s">
        <v>1003</v>
      </c>
      <c r="C143" s="12">
        <v>7</v>
      </c>
      <c r="D143" s="6">
        <v>127923</v>
      </c>
      <c r="E143" s="12" t="s">
        <v>35</v>
      </c>
      <c r="F143" s="5" t="s">
        <v>1419</v>
      </c>
      <c r="G143" s="40" t="s">
        <v>2663</v>
      </c>
      <c r="H143" s="6">
        <v>6</v>
      </c>
      <c r="I143" s="6">
        <v>1</v>
      </c>
      <c r="J143" s="12">
        <v>2327</v>
      </c>
      <c r="K143" s="12" t="s">
        <v>2070</v>
      </c>
      <c r="L143" s="13" t="s">
        <v>37</v>
      </c>
      <c r="M143" s="5" t="s">
        <v>38</v>
      </c>
      <c r="N143" s="5" t="s">
        <v>39</v>
      </c>
      <c r="O143" s="14">
        <v>37800000</v>
      </c>
      <c r="P143" s="5" t="s">
        <v>40</v>
      </c>
      <c r="Q143" s="5" t="s">
        <v>2105</v>
      </c>
      <c r="R143" s="5" t="s">
        <v>1420</v>
      </c>
      <c r="S143" s="5" t="s">
        <v>1421</v>
      </c>
      <c r="T143" s="5" t="s">
        <v>304</v>
      </c>
      <c r="U143" s="5" t="s">
        <v>94</v>
      </c>
      <c r="V143" s="5" t="s">
        <v>95</v>
      </c>
      <c r="W143" s="5" t="s">
        <v>1422</v>
      </c>
      <c r="X143" s="5" t="s">
        <v>45</v>
      </c>
      <c r="Y143" s="6" t="s">
        <v>62</v>
      </c>
      <c r="Z143" s="7">
        <v>6300000</v>
      </c>
      <c r="AA143" s="5" t="s">
        <v>1423</v>
      </c>
      <c r="AB143" s="5" t="s">
        <v>1424</v>
      </c>
      <c r="AC143" s="5" t="s">
        <v>1425</v>
      </c>
      <c r="AD143" s="5" t="s">
        <v>1426</v>
      </c>
      <c r="AE143" s="5" t="s">
        <v>366</v>
      </c>
      <c r="AF143" s="5" t="s">
        <v>315</v>
      </c>
      <c r="AG143" s="5" t="s">
        <v>46</v>
      </c>
      <c r="AH143" s="5" t="s">
        <v>46</v>
      </c>
      <c r="AI143" s="5" t="s">
        <v>46</v>
      </c>
      <c r="AJ143" s="15" t="s">
        <v>46</v>
      </c>
    </row>
    <row r="144" spans="1:36" ht="15" hidden="1" customHeight="1" x14ac:dyDescent="0.3">
      <c r="A144" s="11">
        <v>111466</v>
      </c>
      <c r="B144" s="5" t="s">
        <v>1003</v>
      </c>
      <c r="C144" s="12">
        <v>7</v>
      </c>
      <c r="D144" s="6">
        <v>127926</v>
      </c>
      <c r="E144" s="12" t="s">
        <v>35</v>
      </c>
      <c r="F144" s="5" t="s">
        <v>1427</v>
      </c>
      <c r="G144" s="40" t="s">
        <v>2664</v>
      </c>
      <c r="H144" s="6">
        <v>6</v>
      </c>
      <c r="I144" s="6">
        <v>1</v>
      </c>
      <c r="J144" s="12">
        <v>2327</v>
      </c>
      <c r="K144" s="12" t="s">
        <v>2070</v>
      </c>
      <c r="L144" s="13" t="s">
        <v>37</v>
      </c>
      <c r="M144" s="5" t="s">
        <v>38</v>
      </c>
      <c r="N144" s="5" t="s">
        <v>39</v>
      </c>
      <c r="O144" s="14">
        <v>52830000</v>
      </c>
      <c r="P144" s="5" t="s">
        <v>40</v>
      </c>
      <c r="Q144" s="5" t="s">
        <v>2105</v>
      </c>
      <c r="R144" s="5" t="s">
        <v>1428</v>
      </c>
      <c r="S144" s="5" t="s">
        <v>1429</v>
      </c>
      <c r="T144" s="5" t="s">
        <v>304</v>
      </c>
      <c r="U144" s="5" t="s">
        <v>2095</v>
      </c>
      <c r="V144" s="5" t="s">
        <v>134</v>
      </c>
      <c r="W144" s="5" t="s">
        <v>1430</v>
      </c>
      <c r="X144" s="5" t="s">
        <v>362</v>
      </c>
      <c r="Y144" s="6" t="s">
        <v>62</v>
      </c>
      <c r="Z144" s="7">
        <v>8805000</v>
      </c>
      <c r="AA144" s="5" t="s">
        <v>1431</v>
      </c>
      <c r="AB144" s="5" t="s">
        <v>1432</v>
      </c>
      <c r="AC144" s="5" t="s">
        <v>1433</v>
      </c>
      <c r="AD144" s="5" t="s">
        <v>1434</v>
      </c>
      <c r="AE144" s="5" t="s">
        <v>1435</v>
      </c>
      <c r="AF144" s="5" t="s">
        <v>1114</v>
      </c>
      <c r="AG144" s="5" t="s">
        <v>46</v>
      </c>
      <c r="AH144" s="5" t="s">
        <v>46</v>
      </c>
      <c r="AI144" s="5" t="s">
        <v>46</v>
      </c>
      <c r="AJ144" s="15" t="s">
        <v>46</v>
      </c>
    </row>
    <row r="145" spans="1:36" ht="15" hidden="1" customHeight="1" x14ac:dyDescent="0.3">
      <c r="A145" s="11">
        <v>112334</v>
      </c>
      <c r="B145" s="5" t="s">
        <v>1003</v>
      </c>
      <c r="C145" s="12">
        <v>7</v>
      </c>
      <c r="D145" s="6">
        <v>127928</v>
      </c>
      <c r="E145" s="12" t="s">
        <v>35</v>
      </c>
      <c r="F145" s="5" t="s">
        <v>1436</v>
      </c>
      <c r="G145" s="40" t="s">
        <v>2665</v>
      </c>
      <c r="H145" s="6">
        <v>6</v>
      </c>
      <c r="I145" s="6">
        <v>1</v>
      </c>
      <c r="J145" s="12">
        <v>2327</v>
      </c>
      <c r="K145" s="12" t="s">
        <v>2070</v>
      </c>
      <c r="L145" s="13" t="s">
        <v>37</v>
      </c>
      <c r="M145" s="5" t="s">
        <v>38</v>
      </c>
      <c r="N145" s="5" t="s">
        <v>39</v>
      </c>
      <c r="O145" s="14">
        <v>19800000</v>
      </c>
      <c r="P145" s="5" t="s">
        <v>40</v>
      </c>
      <c r="Q145" s="5" t="s">
        <v>2105</v>
      </c>
      <c r="R145" s="5" t="s">
        <v>1437</v>
      </c>
      <c r="S145" s="5" t="s">
        <v>1438</v>
      </c>
      <c r="T145" s="5" t="s">
        <v>319</v>
      </c>
      <c r="U145" s="5" t="s">
        <v>271</v>
      </c>
      <c r="V145" s="5" t="s">
        <v>2101</v>
      </c>
      <c r="W145" s="5" t="s">
        <v>1171</v>
      </c>
      <c r="X145" s="5" t="s">
        <v>912</v>
      </c>
      <c r="Y145" s="6" t="s">
        <v>62</v>
      </c>
      <c r="Z145" s="7">
        <v>3300000</v>
      </c>
      <c r="AA145" s="5" t="s">
        <v>1439</v>
      </c>
      <c r="AB145" s="5" t="s">
        <v>1440</v>
      </c>
      <c r="AC145" s="5" t="s">
        <v>1441</v>
      </c>
      <c r="AD145" s="5" t="s">
        <v>1203</v>
      </c>
      <c r="AE145" s="5" t="s">
        <v>1114</v>
      </c>
      <c r="AF145" s="5" t="s">
        <v>46</v>
      </c>
      <c r="AG145" s="5" t="s">
        <v>46</v>
      </c>
      <c r="AH145" s="5" t="s">
        <v>46</v>
      </c>
      <c r="AI145" s="5" t="s">
        <v>46</v>
      </c>
      <c r="AJ145" s="15" t="s">
        <v>46</v>
      </c>
    </row>
    <row r="146" spans="1:36" ht="15" hidden="1" customHeight="1" x14ac:dyDescent="0.3">
      <c r="A146" s="11">
        <v>113268</v>
      </c>
      <c r="B146" s="5" t="s">
        <v>1003</v>
      </c>
      <c r="C146" s="12">
        <v>7</v>
      </c>
      <c r="D146" s="6">
        <v>127933</v>
      </c>
      <c r="E146" s="12" t="s">
        <v>35</v>
      </c>
      <c r="F146" s="5" t="s">
        <v>1442</v>
      </c>
      <c r="G146" s="40" t="s">
        <v>2666</v>
      </c>
      <c r="H146" s="6">
        <v>6</v>
      </c>
      <c r="I146" s="6">
        <v>1</v>
      </c>
      <c r="J146" s="12">
        <v>2327</v>
      </c>
      <c r="K146" s="12" t="s">
        <v>2070</v>
      </c>
      <c r="L146" s="13" t="s">
        <v>37</v>
      </c>
      <c r="M146" s="5" t="s">
        <v>38</v>
      </c>
      <c r="N146" s="5" t="s">
        <v>39</v>
      </c>
      <c r="O146" s="14">
        <v>18150000</v>
      </c>
      <c r="P146" s="5" t="s">
        <v>40</v>
      </c>
      <c r="Q146" s="5" t="s">
        <v>2105</v>
      </c>
      <c r="R146" s="5" t="s">
        <v>1443</v>
      </c>
      <c r="S146" s="5" t="s">
        <v>1444</v>
      </c>
      <c r="T146" s="5" t="s">
        <v>319</v>
      </c>
      <c r="U146" s="5" t="s">
        <v>58</v>
      </c>
      <c r="V146" s="5" t="s">
        <v>59</v>
      </c>
      <c r="W146" s="5" t="s">
        <v>60</v>
      </c>
      <c r="X146" s="5" t="s">
        <v>215</v>
      </c>
      <c r="Y146" s="6" t="s">
        <v>62</v>
      </c>
      <c r="Z146" s="7">
        <v>3025000</v>
      </c>
      <c r="AA146" s="5" t="s">
        <v>1445</v>
      </c>
      <c r="AB146" s="5" t="s">
        <v>1446</v>
      </c>
      <c r="AC146" s="5" t="s">
        <v>1447</v>
      </c>
      <c r="AD146" s="5" t="s">
        <v>1448</v>
      </c>
      <c r="AE146" s="5" t="s">
        <v>1449</v>
      </c>
      <c r="AF146" s="5" t="s">
        <v>593</v>
      </c>
      <c r="AG146" s="5" t="s">
        <v>46</v>
      </c>
      <c r="AH146" s="5" t="s">
        <v>46</v>
      </c>
      <c r="AI146" s="5" t="s">
        <v>46</v>
      </c>
      <c r="AJ146" s="15" t="s">
        <v>46</v>
      </c>
    </row>
    <row r="147" spans="1:36" ht="15" hidden="1" customHeight="1" x14ac:dyDescent="0.3">
      <c r="A147" s="11">
        <v>113295</v>
      </c>
      <c r="B147" s="5" t="s">
        <v>1003</v>
      </c>
      <c r="C147" s="12">
        <v>7</v>
      </c>
      <c r="D147" s="6">
        <v>127935</v>
      </c>
      <c r="E147" s="12" t="s">
        <v>35</v>
      </c>
      <c r="F147" s="5" t="s">
        <v>1450</v>
      </c>
      <c r="G147" s="40" t="s">
        <v>2667</v>
      </c>
      <c r="H147" s="6">
        <v>6</v>
      </c>
      <c r="I147" s="6">
        <v>1</v>
      </c>
      <c r="J147" s="12">
        <v>2327</v>
      </c>
      <c r="K147" s="12" t="s">
        <v>2070</v>
      </c>
      <c r="L147" s="13" t="s">
        <v>37</v>
      </c>
      <c r="M147" s="5" t="s">
        <v>38</v>
      </c>
      <c r="N147" s="5" t="s">
        <v>39</v>
      </c>
      <c r="O147" s="14">
        <v>37800000</v>
      </c>
      <c r="P147" s="5" t="s">
        <v>40</v>
      </c>
      <c r="Q147" s="5" t="s">
        <v>2105</v>
      </c>
      <c r="R147" s="5" t="s">
        <v>1451</v>
      </c>
      <c r="S147" s="5" t="s">
        <v>1452</v>
      </c>
      <c r="T147" s="5" t="s">
        <v>304</v>
      </c>
      <c r="U147" s="5" t="s">
        <v>94</v>
      </c>
      <c r="V147" s="5" t="s">
        <v>95</v>
      </c>
      <c r="W147" s="5" t="s">
        <v>1453</v>
      </c>
      <c r="X147" s="5" t="s">
        <v>45</v>
      </c>
      <c r="Y147" s="6" t="s">
        <v>62</v>
      </c>
      <c r="Z147" s="7">
        <v>6300000</v>
      </c>
      <c r="AA147" s="5" t="s">
        <v>1454</v>
      </c>
      <c r="AB147" s="5" t="s">
        <v>1455</v>
      </c>
      <c r="AC147" s="5" t="s">
        <v>1456</v>
      </c>
      <c r="AD147" s="5" t="s">
        <v>1457</v>
      </c>
      <c r="AE147" s="5" t="s">
        <v>1458</v>
      </c>
      <c r="AF147" s="5" t="s">
        <v>1114</v>
      </c>
      <c r="AG147" s="5" t="s">
        <v>46</v>
      </c>
      <c r="AH147" s="5" t="s">
        <v>46</v>
      </c>
      <c r="AI147" s="5" t="s">
        <v>46</v>
      </c>
      <c r="AJ147" s="15" t="s">
        <v>46</v>
      </c>
    </row>
    <row r="148" spans="1:36" ht="15" hidden="1" customHeight="1" x14ac:dyDescent="0.3">
      <c r="A148" s="11">
        <v>113455</v>
      </c>
      <c r="B148" s="5" t="s">
        <v>1003</v>
      </c>
      <c r="C148" s="12">
        <v>7</v>
      </c>
      <c r="D148" s="6">
        <v>127982</v>
      </c>
      <c r="E148" s="12" t="s">
        <v>108</v>
      </c>
      <c r="F148" s="5" t="s">
        <v>1459</v>
      </c>
      <c r="G148" s="40" t="s">
        <v>2668</v>
      </c>
      <c r="H148" s="6">
        <v>6</v>
      </c>
      <c r="I148" s="6">
        <v>1</v>
      </c>
      <c r="J148" s="12">
        <v>2327</v>
      </c>
      <c r="K148" s="12" t="s">
        <v>2070</v>
      </c>
      <c r="L148" s="13" t="s">
        <v>37</v>
      </c>
      <c r="M148" s="5" t="s">
        <v>38</v>
      </c>
      <c r="N148" s="5" t="s">
        <v>39</v>
      </c>
      <c r="O148" s="14">
        <v>37800000</v>
      </c>
      <c r="P148" s="5" t="s">
        <v>40</v>
      </c>
      <c r="Q148" s="5" t="s">
        <v>2105</v>
      </c>
      <c r="R148" s="5" t="s">
        <v>1460</v>
      </c>
      <c r="S148" s="5" t="s">
        <v>1461</v>
      </c>
      <c r="T148" s="5" t="s">
        <v>304</v>
      </c>
      <c r="U148" s="5" t="s">
        <v>94</v>
      </c>
      <c r="V148" s="5" t="s">
        <v>95</v>
      </c>
      <c r="W148" s="5" t="s">
        <v>1462</v>
      </c>
      <c r="X148" s="5" t="s">
        <v>45</v>
      </c>
      <c r="Y148" s="6" t="s">
        <v>62</v>
      </c>
      <c r="Z148" s="7">
        <v>6300000</v>
      </c>
      <c r="AA148" s="5" t="s">
        <v>1463</v>
      </c>
      <c r="AB148" s="5" t="s">
        <v>1464</v>
      </c>
      <c r="AC148" s="5" t="s">
        <v>1465</v>
      </c>
      <c r="AD148" s="5" t="s">
        <v>1466</v>
      </c>
      <c r="AE148" s="5" t="s">
        <v>1114</v>
      </c>
      <c r="AF148" s="5" t="s">
        <v>46</v>
      </c>
      <c r="AG148" s="5" t="s">
        <v>46</v>
      </c>
      <c r="AH148" s="5" t="s">
        <v>46</v>
      </c>
      <c r="AI148" s="5" t="s">
        <v>46</v>
      </c>
      <c r="AJ148" s="15" t="s">
        <v>46</v>
      </c>
    </row>
    <row r="149" spans="1:36" ht="15" hidden="1" customHeight="1" x14ac:dyDescent="0.3">
      <c r="A149" s="11">
        <v>113481</v>
      </c>
      <c r="B149" s="5" t="s">
        <v>1003</v>
      </c>
      <c r="C149" s="12">
        <v>7</v>
      </c>
      <c r="D149" s="6">
        <v>127983</v>
      </c>
      <c r="E149" s="12" t="s">
        <v>108</v>
      </c>
      <c r="F149" s="5" t="s">
        <v>1467</v>
      </c>
      <c r="G149" s="40" t="s">
        <v>2669</v>
      </c>
      <c r="H149" s="6">
        <v>6</v>
      </c>
      <c r="I149" s="6">
        <v>1</v>
      </c>
      <c r="J149" s="12">
        <v>2327</v>
      </c>
      <c r="K149" s="12" t="s">
        <v>2070</v>
      </c>
      <c r="L149" s="13" t="s">
        <v>37</v>
      </c>
      <c r="M149" s="5" t="s">
        <v>38</v>
      </c>
      <c r="N149" s="5" t="s">
        <v>39</v>
      </c>
      <c r="O149" s="14">
        <v>37800000</v>
      </c>
      <c r="P149" s="5" t="s">
        <v>40</v>
      </c>
      <c r="Q149" s="5" t="s">
        <v>2105</v>
      </c>
      <c r="R149" s="5" t="s">
        <v>1468</v>
      </c>
      <c r="S149" s="5" t="s">
        <v>1469</v>
      </c>
      <c r="T149" s="5" t="s">
        <v>304</v>
      </c>
      <c r="U149" s="5" t="s">
        <v>94</v>
      </c>
      <c r="V149" s="5" t="s">
        <v>95</v>
      </c>
      <c r="W149" s="5" t="s">
        <v>1470</v>
      </c>
      <c r="X149" s="5" t="s">
        <v>45</v>
      </c>
      <c r="Y149" s="6" t="s">
        <v>62</v>
      </c>
      <c r="Z149" s="7">
        <v>6300000</v>
      </c>
      <c r="AA149" s="5" t="s">
        <v>1471</v>
      </c>
      <c r="AB149" s="5" t="s">
        <v>1472</v>
      </c>
      <c r="AC149" s="5" t="s">
        <v>1081</v>
      </c>
      <c r="AD149" s="5" t="s">
        <v>1473</v>
      </c>
      <c r="AE149" s="5" t="s">
        <v>1474</v>
      </c>
      <c r="AF149" s="5" t="s">
        <v>1475</v>
      </c>
      <c r="AG149" s="5" t="s">
        <v>1284</v>
      </c>
      <c r="AH149" s="5" t="s">
        <v>46</v>
      </c>
      <c r="AI149" s="5" t="s">
        <v>46</v>
      </c>
      <c r="AJ149" s="15" t="s">
        <v>46</v>
      </c>
    </row>
    <row r="150" spans="1:36" ht="15" hidden="1" customHeight="1" x14ac:dyDescent="0.3">
      <c r="A150" s="11">
        <v>113488</v>
      </c>
      <c r="B150" s="5" t="s">
        <v>1003</v>
      </c>
      <c r="C150" s="12">
        <v>7</v>
      </c>
      <c r="D150" s="6">
        <v>128150</v>
      </c>
      <c r="E150" s="12" t="s">
        <v>108</v>
      </c>
      <c r="F150" s="5" t="s">
        <v>1476</v>
      </c>
      <c r="G150" s="40" t="s">
        <v>2670</v>
      </c>
      <c r="H150" s="6">
        <v>6</v>
      </c>
      <c r="I150" s="6">
        <v>1</v>
      </c>
      <c r="J150" s="12">
        <v>2327</v>
      </c>
      <c r="K150" s="12" t="s">
        <v>2070</v>
      </c>
      <c r="L150" s="13" t="s">
        <v>37</v>
      </c>
      <c r="M150" s="5" t="s">
        <v>38</v>
      </c>
      <c r="N150" s="5" t="s">
        <v>39</v>
      </c>
      <c r="O150" s="14">
        <v>31500000</v>
      </c>
      <c r="P150" s="5" t="s">
        <v>40</v>
      </c>
      <c r="Q150" s="5" t="s">
        <v>2105</v>
      </c>
      <c r="R150" s="5" t="s">
        <v>1477</v>
      </c>
      <c r="S150" s="5" t="s">
        <v>1478</v>
      </c>
      <c r="T150" s="5" t="s">
        <v>304</v>
      </c>
      <c r="U150" s="5" t="s">
        <v>2092</v>
      </c>
      <c r="V150" s="5" t="s">
        <v>2100</v>
      </c>
      <c r="W150" s="5" t="s">
        <v>1479</v>
      </c>
      <c r="X150" s="5" t="s">
        <v>157</v>
      </c>
      <c r="Y150" s="6" t="s">
        <v>158</v>
      </c>
      <c r="Z150" s="7">
        <v>5250000</v>
      </c>
      <c r="AA150" s="5" t="s">
        <v>1480</v>
      </c>
      <c r="AB150" s="5" t="s">
        <v>1481</v>
      </c>
      <c r="AC150" s="5" t="s">
        <v>1482</v>
      </c>
      <c r="AD150" s="5" t="s">
        <v>1483</v>
      </c>
      <c r="AE150" s="5" t="s">
        <v>1484</v>
      </c>
      <c r="AF150" s="5" t="s">
        <v>315</v>
      </c>
      <c r="AG150" s="5" t="s">
        <v>46</v>
      </c>
      <c r="AH150" s="5" t="s">
        <v>46</v>
      </c>
      <c r="AI150" s="5" t="s">
        <v>46</v>
      </c>
      <c r="AJ150" s="15" t="s">
        <v>46</v>
      </c>
    </row>
    <row r="151" spans="1:36" ht="15" hidden="1" customHeight="1" x14ac:dyDescent="0.3">
      <c r="A151" s="11">
        <v>113493</v>
      </c>
      <c r="B151" s="5" t="s">
        <v>1003</v>
      </c>
      <c r="C151" s="12">
        <v>7</v>
      </c>
      <c r="D151" s="6">
        <v>128151</v>
      </c>
      <c r="E151" s="12" t="s">
        <v>108</v>
      </c>
      <c r="F151" s="5" t="s">
        <v>1485</v>
      </c>
      <c r="G151" s="40" t="s">
        <v>2671</v>
      </c>
      <c r="H151" s="6">
        <v>6</v>
      </c>
      <c r="I151" s="6">
        <v>1</v>
      </c>
      <c r="J151" s="12">
        <v>2327</v>
      </c>
      <c r="K151" s="12" t="s">
        <v>2070</v>
      </c>
      <c r="L151" s="13" t="s">
        <v>37</v>
      </c>
      <c r="M151" s="5" t="s">
        <v>38</v>
      </c>
      <c r="N151" s="5" t="s">
        <v>39</v>
      </c>
      <c r="O151" s="14">
        <v>18150000</v>
      </c>
      <c r="P151" s="5" t="s">
        <v>40</v>
      </c>
      <c r="Q151" s="5" t="s">
        <v>2105</v>
      </c>
      <c r="R151" s="5" t="s">
        <v>1486</v>
      </c>
      <c r="S151" s="5" t="s">
        <v>1487</v>
      </c>
      <c r="T151" s="5" t="s">
        <v>319</v>
      </c>
      <c r="U151" s="5" t="s">
        <v>58</v>
      </c>
      <c r="V151" s="5" t="s">
        <v>59</v>
      </c>
      <c r="W151" s="5" t="s">
        <v>60</v>
      </c>
      <c r="X151" s="5" t="s">
        <v>215</v>
      </c>
      <c r="Y151" s="6" t="s">
        <v>158</v>
      </c>
      <c r="Z151" s="7">
        <v>3025000</v>
      </c>
      <c r="AA151" s="5" t="s">
        <v>1488</v>
      </c>
      <c r="AB151" s="5" t="s">
        <v>1489</v>
      </c>
      <c r="AC151" s="5" t="s">
        <v>1490</v>
      </c>
      <c r="AD151" s="5" t="s">
        <v>1491</v>
      </c>
      <c r="AE151" s="5" t="s">
        <v>1492</v>
      </c>
      <c r="AF151" s="5" t="s">
        <v>1493</v>
      </c>
      <c r="AG151" s="5" t="s">
        <v>1494</v>
      </c>
      <c r="AH151" s="5" t="s">
        <v>315</v>
      </c>
      <c r="AI151" s="5" t="s">
        <v>46</v>
      </c>
      <c r="AJ151" s="15" t="s">
        <v>46</v>
      </c>
    </row>
    <row r="152" spans="1:36" ht="15" hidden="1" customHeight="1" x14ac:dyDescent="0.3">
      <c r="A152" s="11">
        <v>113493</v>
      </c>
      <c r="B152" s="5" t="s">
        <v>479</v>
      </c>
      <c r="C152" s="12">
        <v>14</v>
      </c>
      <c r="D152" s="6">
        <v>131253</v>
      </c>
      <c r="E152" s="12" t="s">
        <v>108</v>
      </c>
      <c r="F152" s="5" t="s">
        <v>1495</v>
      </c>
      <c r="G152" s="40" t="s">
        <v>2672</v>
      </c>
      <c r="H152" s="6">
        <v>6</v>
      </c>
      <c r="I152" s="6">
        <v>3</v>
      </c>
      <c r="J152" s="12">
        <v>2327</v>
      </c>
      <c r="K152" s="12" t="s">
        <v>2070</v>
      </c>
      <c r="L152" s="13" t="s">
        <v>37</v>
      </c>
      <c r="M152" s="5" t="s">
        <v>38</v>
      </c>
      <c r="N152" s="5" t="s">
        <v>39</v>
      </c>
      <c r="O152" s="14">
        <v>54000000</v>
      </c>
      <c r="P152" s="5" t="s">
        <v>40</v>
      </c>
      <c r="Q152" s="5" t="s">
        <v>2105</v>
      </c>
      <c r="R152" s="5" t="s">
        <v>1496</v>
      </c>
      <c r="S152" s="5" t="s">
        <v>1487</v>
      </c>
      <c r="T152" s="5" t="s">
        <v>319</v>
      </c>
      <c r="U152" s="5" t="s">
        <v>58</v>
      </c>
      <c r="V152" s="5" t="s">
        <v>59</v>
      </c>
      <c r="W152" s="5" t="s">
        <v>1497</v>
      </c>
      <c r="X152" s="5" t="s">
        <v>61</v>
      </c>
      <c r="Y152" s="6" t="s">
        <v>158</v>
      </c>
      <c r="Z152" s="7">
        <v>3000000</v>
      </c>
      <c r="AA152" s="5" t="s">
        <v>1498</v>
      </c>
      <c r="AB152" s="5" t="s">
        <v>1499</v>
      </c>
      <c r="AC152" s="5" t="s">
        <v>1500</v>
      </c>
      <c r="AD152" s="5" t="s">
        <v>1501</v>
      </c>
      <c r="AE152" s="5" t="s">
        <v>1492</v>
      </c>
      <c r="AF152" s="5" t="s">
        <v>1493</v>
      </c>
      <c r="AG152" s="5" t="s">
        <v>1494</v>
      </c>
      <c r="AH152" s="5" t="s">
        <v>315</v>
      </c>
      <c r="AI152" s="5" t="s">
        <v>46</v>
      </c>
      <c r="AJ152" s="15" t="s">
        <v>46</v>
      </c>
    </row>
    <row r="153" spans="1:36" ht="15" hidden="1" customHeight="1" x14ac:dyDescent="0.3">
      <c r="A153" s="11">
        <v>113563</v>
      </c>
      <c r="B153" s="5" t="s">
        <v>1003</v>
      </c>
      <c r="C153" s="12">
        <v>7</v>
      </c>
      <c r="D153" s="6">
        <v>127991</v>
      </c>
      <c r="E153" s="12" t="s">
        <v>108</v>
      </c>
      <c r="F153" s="5" t="s">
        <v>1502</v>
      </c>
      <c r="G153" s="40" t="s">
        <v>2673</v>
      </c>
      <c r="H153" s="6">
        <v>6</v>
      </c>
      <c r="I153" s="6">
        <v>1</v>
      </c>
      <c r="J153" s="12">
        <v>2327</v>
      </c>
      <c r="K153" s="12" t="s">
        <v>2070</v>
      </c>
      <c r="L153" s="13" t="s">
        <v>37</v>
      </c>
      <c r="M153" s="5" t="s">
        <v>38</v>
      </c>
      <c r="N153" s="5" t="s">
        <v>39</v>
      </c>
      <c r="O153" s="14">
        <v>50400000</v>
      </c>
      <c r="P153" s="5" t="s">
        <v>40</v>
      </c>
      <c r="Q153" s="5" t="s">
        <v>2105</v>
      </c>
      <c r="R153" s="5" t="s">
        <v>1503</v>
      </c>
      <c r="S153" s="5" t="s">
        <v>1504</v>
      </c>
      <c r="T153" s="5" t="s">
        <v>304</v>
      </c>
      <c r="U153" s="5" t="s">
        <v>2090</v>
      </c>
      <c r="V153" s="5" t="s">
        <v>305</v>
      </c>
      <c r="W153" s="5" t="s">
        <v>1505</v>
      </c>
      <c r="X153" s="5" t="s">
        <v>362</v>
      </c>
      <c r="Y153" s="6" t="s">
        <v>158</v>
      </c>
      <c r="Z153" s="7">
        <v>8400000</v>
      </c>
      <c r="AA153" s="5" t="s">
        <v>1506</v>
      </c>
      <c r="AB153" s="5" t="s">
        <v>1507</v>
      </c>
      <c r="AC153" s="5" t="s">
        <v>1508</v>
      </c>
      <c r="AD153" s="5" t="s">
        <v>1509</v>
      </c>
      <c r="AE153" s="5" t="s">
        <v>1510</v>
      </c>
      <c r="AF153" s="5" t="s">
        <v>315</v>
      </c>
      <c r="AG153" s="5" t="s">
        <v>46</v>
      </c>
      <c r="AH153" s="5" t="s">
        <v>46</v>
      </c>
      <c r="AI153" s="5" t="s">
        <v>46</v>
      </c>
      <c r="AJ153" s="15" t="s">
        <v>46</v>
      </c>
    </row>
    <row r="154" spans="1:36" ht="15" hidden="1" customHeight="1" x14ac:dyDescent="0.3">
      <c r="A154" s="11">
        <v>114275</v>
      </c>
      <c r="B154" s="5" t="s">
        <v>1003</v>
      </c>
      <c r="C154" s="12">
        <v>7</v>
      </c>
      <c r="D154" s="6">
        <v>128155</v>
      </c>
      <c r="E154" s="12" t="s">
        <v>108</v>
      </c>
      <c r="F154" s="5" t="s">
        <v>1511</v>
      </c>
      <c r="G154" s="40" t="s">
        <v>2674</v>
      </c>
      <c r="H154" s="6">
        <v>6</v>
      </c>
      <c r="I154" s="6">
        <v>1</v>
      </c>
      <c r="J154" s="12">
        <v>2327</v>
      </c>
      <c r="K154" s="12" t="s">
        <v>2070</v>
      </c>
      <c r="L154" s="13" t="s">
        <v>37</v>
      </c>
      <c r="M154" s="5" t="s">
        <v>38</v>
      </c>
      <c r="N154" s="5" t="s">
        <v>39</v>
      </c>
      <c r="O154" s="14">
        <v>44100000</v>
      </c>
      <c r="P154" s="5" t="s">
        <v>40</v>
      </c>
      <c r="Q154" s="5" t="s">
        <v>2105</v>
      </c>
      <c r="R154" s="5" t="s">
        <v>1512</v>
      </c>
      <c r="S154" s="5" t="s">
        <v>1513</v>
      </c>
      <c r="T154" s="5" t="s">
        <v>304</v>
      </c>
      <c r="U154" s="5" t="s">
        <v>2094</v>
      </c>
      <c r="V154" s="5" t="s">
        <v>43</v>
      </c>
      <c r="W154" s="5" t="s">
        <v>1514</v>
      </c>
      <c r="X154" s="5" t="s">
        <v>45</v>
      </c>
      <c r="Y154" s="6" t="s">
        <v>62</v>
      </c>
      <c r="Z154" s="7">
        <v>7350000</v>
      </c>
      <c r="AA154" s="5" t="s">
        <v>1515</v>
      </c>
      <c r="AB154" s="5" t="s">
        <v>1516</v>
      </c>
      <c r="AC154" s="5" t="s">
        <v>1184</v>
      </c>
      <c r="AD154" s="5" t="s">
        <v>1185</v>
      </c>
      <c r="AE154" s="5" t="s">
        <v>1186</v>
      </c>
      <c r="AF154" s="5" t="s">
        <v>1517</v>
      </c>
      <c r="AG154" s="5" t="s">
        <v>46</v>
      </c>
      <c r="AH154" s="5" t="s">
        <v>46</v>
      </c>
      <c r="AI154" s="5" t="s">
        <v>46</v>
      </c>
      <c r="AJ154" s="15" t="s">
        <v>46</v>
      </c>
    </row>
    <row r="155" spans="1:36" ht="15" hidden="1" customHeight="1" x14ac:dyDescent="0.3">
      <c r="A155" s="11">
        <v>109950</v>
      </c>
      <c r="B155" s="5" t="s">
        <v>1003</v>
      </c>
      <c r="C155" s="12">
        <v>7</v>
      </c>
      <c r="D155" s="6">
        <v>128148</v>
      </c>
      <c r="E155" s="12" t="s">
        <v>108</v>
      </c>
      <c r="F155" s="5" t="s">
        <v>1719</v>
      </c>
      <c r="G155" s="40" t="s">
        <v>2675</v>
      </c>
      <c r="H155" s="6">
        <v>6</v>
      </c>
      <c r="I155" s="6">
        <v>1</v>
      </c>
      <c r="J155" s="12">
        <v>2327</v>
      </c>
      <c r="K155" s="12" t="s">
        <v>2070</v>
      </c>
      <c r="L155" s="13" t="s">
        <v>37</v>
      </c>
      <c r="M155" s="5" t="s">
        <v>38</v>
      </c>
      <c r="N155" s="5" t="s">
        <v>39</v>
      </c>
      <c r="O155" s="14">
        <v>36000000</v>
      </c>
      <c r="P155" s="5" t="s">
        <v>40</v>
      </c>
      <c r="Q155" s="5" t="s">
        <v>2105</v>
      </c>
      <c r="R155" s="5" t="s">
        <v>1720</v>
      </c>
      <c r="S155" s="5" t="s">
        <v>1721</v>
      </c>
      <c r="T155" s="5" t="s">
        <v>304</v>
      </c>
      <c r="U155" s="5" t="s">
        <v>1722</v>
      </c>
      <c r="V155" s="5" t="s">
        <v>1723</v>
      </c>
      <c r="W155" s="5" t="s">
        <v>1724</v>
      </c>
      <c r="X155" s="5" t="s">
        <v>483</v>
      </c>
      <c r="Y155" s="6" t="s">
        <v>62</v>
      </c>
      <c r="Z155" s="7">
        <v>6000000</v>
      </c>
      <c r="AA155" s="5" t="s">
        <v>1725</v>
      </c>
      <c r="AB155" s="5" t="s">
        <v>1726</v>
      </c>
      <c r="AC155" s="5" t="s">
        <v>1727</v>
      </c>
      <c r="AD155" s="5" t="s">
        <v>1728</v>
      </c>
      <c r="AE155" s="5" t="s">
        <v>1729</v>
      </c>
      <c r="AF155" s="5" t="s">
        <v>1730</v>
      </c>
      <c r="AG155" s="5" t="s">
        <v>315</v>
      </c>
      <c r="AH155" s="5" t="s">
        <v>46</v>
      </c>
      <c r="AI155" s="5" t="s">
        <v>46</v>
      </c>
      <c r="AJ155" s="15" t="s">
        <v>46</v>
      </c>
    </row>
    <row r="156" spans="1:36" ht="15" hidden="1" customHeight="1" x14ac:dyDescent="0.3">
      <c r="A156" s="11">
        <v>114362</v>
      </c>
      <c r="B156" s="5" t="s">
        <v>1731</v>
      </c>
      <c r="C156" s="12">
        <v>8</v>
      </c>
      <c r="D156" s="6">
        <v>128670</v>
      </c>
      <c r="E156" s="12" t="s">
        <v>108</v>
      </c>
      <c r="F156" s="5" t="s">
        <v>1751</v>
      </c>
      <c r="G156" s="40" t="s">
        <v>2676</v>
      </c>
      <c r="H156" s="6">
        <v>6</v>
      </c>
      <c r="I156" s="6">
        <v>1</v>
      </c>
      <c r="J156" s="12">
        <v>2327</v>
      </c>
      <c r="K156" s="12" t="s">
        <v>2070</v>
      </c>
      <c r="L156" s="13" t="s">
        <v>37</v>
      </c>
      <c r="M156" s="5" t="s">
        <v>38</v>
      </c>
      <c r="N156" s="5" t="s">
        <v>39</v>
      </c>
      <c r="O156" s="14">
        <v>37800000</v>
      </c>
      <c r="P156" s="5" t="s">
        <v>40</v>
      </c>
      <c r="Q156" s="5" t="s">
        <v>2105</v>
      </c>
      <c r="R156" s="5" t="s">
        <v>1752</v>
      </c>
      <c r="S156" s="5" t="s">
        <v>1753</v>
      </c>
      <c r="T156" s="5" t="s">
        <v>304</v>
      </c>
      <c r="U156" s="5" t="s">
        <v>1754</v>
      </c>
      <c r="V156" s="5" t="s">
        <v>1755</v>
      </c>
      <c r="W156" s="5" t="s">
        <v>1756</v>
      </c>
      <c r="X156" s="5" t="s">
        <v>225</v>
      </c>
      <c r="Y156" s="6" t="s">
        <v>62</v>
      </c>
      <c r="Z156" s="7">
        <v>6300000</v>
      </c>
      <c r="AA156" s="5" t="s">
        <v>1757</v>
      </c>
      <c r="AB156" s="5" t="s">
        <v>1758</v>
      </c>
      <c r="AC156" s="5" t="s">
        <v>1759</v>
      </c>
      <c r="AD156" s="5" t="s">
        <v>1760</v>
      </c>
      <c r="AE156" s="5" t="s">
        <v>1761</v>
      </c>
      <c r="AF156" s="5" t="s">
        <v>1762</v>
      </c>
      <c r="AG156" s="5" t="s">
        <v>46</v>
      </c>
      <c r="AH156" s="5" t="s">
        <v>46</v>
      </c>
      <c r="AI156" s="5" t="s">
        <v>46</v>
      </c>
      <c r="AJ156" s="15" t="s">
        <v>46</v>
      </c>
    </row>
    <row r="157" spans="1:36" ht="15" hidden="1" customHeight="1" x14ac:dyDescent="0.3">
      <c r="A157" s="11">
        <v>121319</v>
      </c>
      <c r="B157" s="5" t="s">
        <v>479</v>
      </c>
      <c r="C157" s="12">
        <v>9</v>
      </c>
      <c r="D157" s="6">
        <v>130048</v>
      </c>
      <c r="E157" s="12" t="s">
        <v>35</v>
      </c>
      <c r="F157" s="5" t="s">
        <v>1771</v>
      </c>
      <c r="G157" s="40" t="s">
        <v>2677</v>
      </c>
      <c r="H157" s="6">
        <v>6</v>
      </c>
      <c r="I157" s="6">
        <v>1</v>
      </c>
      <c r="J157" s="12">
        <v>2327</v>
      </c>
      <c r="K157" s="12" t="s">
        <v>2070</v>
      </c>
      <c r="L157" s="13" t="s">
        <v>37</v>
      </c>
      <c r="M157" s="5" t="s">
        <v>38</v>
      </c>
      <c r="N157" s="5" t="s">
        <v>39</v>
      </c>
      <c r="O157" s="14">
        <v>34650000</v>
      </c>
      <c r="P157" s="5" t="s">
        <v>40</v>
      </c>
      <c r="Q157" s="5" t="s">
        <v>2105</v>
      </c>
      <c r="R157" s="5" t="s">
        <v>1772</v>
      </c>
      <c r="S157" s="5" t="s">
        <v>1773</v>
      </c>
      <c r="T157" s="5" t="s">
        <v>304</v>
      </c>
      <c r="U157" s="5" t="s">
        <v>1774</v>
      </c>
      <c r="V157" s="5" t="s">
        <v>1775</v>
      </c>
      <c r="W157" s="5" t="s">
        <v>1776</v>
      </c>
      <c r="X157" s="5" t="s">
        <v>225</v>
      </c>
      <c r="Y157" s="6" t="s">
        <v>62</v>
      </c>
      <c r="Z157" s="7">
        <v>5775000</v>
      </c>
      <c r="AA157" s="5" t="s">
        <v>1777</v>
      </c>
      <c r="AB157" s="5" t="s">
        <v>1778</v>
      </c>
      <c r="AC157" s="5" t="s">
        <v>1103</v>
      </c>
      <c r="AD157" s="5" t="s">
        <v>1779</v>
      </c>
      <c r="AE157" s="5" t="s">
        <v>1780</v>
      </c>
      <c r="AF157" s="5" t="s">
        <v>176</v>
      </c>
      <c r="AG157" s="5" t="s">
        <v>46</v>
      </c>
      <c r="AH157" s="5" t="s">
        <v>46</v>
      </c>
      <c r="AI157" s="5" t="s">
        <v>46</v>
      </c>
      <c r="AJ157" s="15" t="s">
        <v>46</v>
      </c>
    </row>
    <row r="158" spans="1:36" ht="15" hidden="1" customHeight="1" x14ac:dyDescent="0.3">
      <c r="A158" s="11">
        <v>113567</v>
      </c>
      <c r="B158" s="5" t="s">
        <v>479</v>
      </c>
      <c r="C158" s="12">
        <v>9</v>
      </c>
      <c r="D158" s="6">
        <v>130055</v>
      </c>
      <c r="E158" s="12" t="s">
        <v>35</v>
      </c>
      <c r="F158" s="5" t="s">
        <v>1781</v>
      </c>
      <c r="G158" s="40" t="s">
        <v>2678</v>
      </c>
      <c r="H158" s="6">
        <v>6</v>
      </c>
      <c r="I158" s="6">
        <v>1</v>
      </c>
      <c r="J158" s="12">
        <v>2327</v>
      </c>
      <c r="K158" s="12" t="s">
        <v>2070</v>
      </c>
      <c r="L158" s="13" t="s">
        <v>37</v>
      </c>
      <c r="M158" s="5" t="s">
        <v>38</v>
      </c>
      <c r="N158" s="5" t="s">
        <v>39</v>
      </c>
      <c r="O158" s="14">
        <v>37800000</v>
      </c>
      <c r="P158" s="5" t="s">
        <v>40</v>
      </c>
      <c r="Q158" s="5" t="s">
        <v>2105</v>
      </c>
      <c r="R158" s="5" t="s">
        <v>1782</v>
      </c>
      <c r="S158" s="5" t="s">
        <v>1783</v>
      </c>
      <c r="T158" s="5" t="s">
        <v>304</v>
      </c>
      <c r="U158" s="5" t="s">
        <v>1754</v>
      </c>
      <c r="V158" s="5" t="s">
        <v>1755</v>
      </c>
      <c r="W158" s="5" t="s">
        <v>1422</v>
      </c>
      <c r="X158" s="5" t="s">
        <v>225</v>
      </c>
      <c r="Y158" s="6" t="s">
        <v>62</v>
      </c>
      <c r="Z158" s="7">
        <v>6300000</v>
      </c>
      <c r="AA158" s="5" t="s">
        <v>1784</v>
      </c>
      <c r="AB158" s="5" t="s">
        <v>1785</v>
      </c>
      <c r="AC158" s="5" t="s">
        <v>1786</v>
      </c>
      <c r="AD158" s="5" t="s">
        <v>1787</v>
      </c>
      <c r="AE158" s="5" t="s">
        <v>366</v>
      </c>
      <c r="AF158" s="5" t="s">
        <v>315</v>
      </c>
      <c r="AG158" s="5" t="s">
        <v>46</v>
      </c>
      <c r="AH158" s="5" t="s">
        <v>46</v>
      </c>
      <c r="AI158" s="5" t="s">
        <v>46</v>
      </c>
      <c r="AJ158" s="15" t="s">
        <v>46</v>
      </c>
    </row>
    <row r="159" spans="1:36" ht="15" hidden="1" customHeight="1" x14ac:dyDescent="0.3">
      <c r="A159" s="11">
        <v>124889</v>
      </c>
      <c r="B159" s="5" t="s">
        <v>479</v>
      </c>
      <c r="C159" s="12">
        <v>9</v>
      </c>
      <c r="D159" s="6">
        <v>130064</v>
      </c>
      <c r="E159" s="12" t="s">
        <v>35</v>
      </c>
      <c r="F159" s="5" t="s">
        <v>1795</v>
      </c>
      <c r="G159" s="40" t="s">
        <v>2142</v>
      </c>
      <c r="H159" s="6">
        <v>6</v>
      </c>
      <c r="I159" s="6">
        <v>1</v>
      </c>
      <c r="J159" s="12">
        <v>2327</v>
      </c>
      <c r="K159" s="12" t="s">
        <v>2070</v>
      </c>
      <c r="L159" s="13" t="s">
        <v>37</v>
      </c>
      <c r="M159" s="5" t="s">
        <v>38</v>
      </c>
      <c r="N159" s="5" t="s">
        <v>39</v>
      </c>
      <c r="O159" s="14">
        <v>33000000</v>
      </c>
      <c r="P159" s="5" t="s">
        <v>40</v>
      </c>
      <c r="Q159" s="5" t="s">
        <v>2105</v>
      </c>
      <c r="R159" s="5" t="s">
        <v>1796</v>
      </c>
      <c r="S159" s="5" t="s">
        <v>1797</v>
      </c>
      <c r="T159" s="5" t="s">
        <v>304</v>
      </c>
      <c r="U159" s="5" t="s">
        <v>94</v>
      </c>
      <c r="V159" s="5" t="s">
        <v>95</v>
      </c>
      <c r="W159" s="5" t="s">
        <v>113</v>
      </c>
      <c r="X159" s="5" t="s">
        <v>483</v>
      </c>
      <c r="Y159" s="6" t="s">
        <v>62</v>
      </c>
      <c r="Z159" s="7">
        <v>5500000</v>
      </c>
      <c r="AA159" s="5" t="s">
        <v>1798</v>
      </c>
      <c r="AB159" s="5" t="s">
        <v>1799</v>
      </c>
      <c r="AC159" s="5" t="s">
        <v>1800</v>
      </c>
      <c r="AD159" s="5" t="s">
        <v>1801</v>
      </c>
      <c r="AE159" s="5" t="s">
        <v>1802</v>
      </c>
      <c r="AF159" s="5" t="s">
        <v>1803</v>
      </c>
      <c r="AG159" s="5" t="s">
        <v>1804</v>
      </c>
      <c r="AH159" s="5" t="s">
        <v>1805</v>
      </c>
      <c r="AI159" s="5" t="s">
        <v>46</v>
      </c>
      <c r="AJ159" s="15" t="s">
        <v>46</v>
      </c>
    </row>
    <row r="160" spans="1:36" ht="15" hidden="1" customHeight="1" x14ac:dyDescent="0.3">
      <c r="A160" s="11">
        <v>108981</v>
      </c>
      <c r="B160" s="5" t="s">
        <v>479</v>
      </c>
      <c r="C160" s="12">
        <v>16</v>
      </c>
      <c r="D160" s="6">
        <v>131438</v>
      </c>
      <c r="E160" s="12" t="s">
        <v>35</v>
      </c>
      <c r="F160" s="5" t="s">
        <v>1889</v>
      </c>
      <c r="G160" s="40" t="s">
        <v>2679</v>
      </c>
      <c r="H160" s="6">
        <v>6</v>
      </c>
      <c r="I160" s="6">
        <v>1</v>
      </c>
      <c r="J160" s="12">
        <v>2327</v>
      </c>
      <c r="K160" s="12" t="s">
        <v>2070</v>
      </c>
      <c r="L160" s="13" t="s">
        <v>37</v>
      </c>
      <c r="M160" s="5" t="s">
        <v>38</v>
      </c>
      <c r="N160" s="5" t="s">
        <v>39</v>
      </c>
      <c r="O160" s="14">
        <v>45000000</v>
      </c>
      <c r="P160" s="5" t="s">
        <v>40</v>
      </c>
      <c r="Q160" s="5" t="s">
        <v>2105</v>
      </c>
      <c r="R160" s="5" t="s">
        <v>1890</v>
      </c>
      <c r="S160" s="5" t="s">
        <v>1452</v>
      </c>
      <c r="T160" s="5" t="s">
        <v>304</v>
      </c>
      <c r="U160" s="5" t="s">
        <v>2094</v>
      </c>
      <c r="V160" s="5" t="s">
        <v>43</v>
      </c>
      <c r="W160" s="5" t="s">
        <v>1891</v>
      </c>
      <c r="X160" s="5" t="s">
        <v>225</v>
      </c>
      <c r="Y160" s="6" t="s">
        <v>62</v>
      </c>
      <c r="Z160" s="7">
        <v>7500000</v>
      </c>
      <c r="AA160" s="5" t="s">
        <v>1892</v>
      </c>
      <c r="AB160" s="5" t="s">
        <v>1893</v>
      </c>
      <c r="AC160" s="5" t="s">
        <v>1894</v>
      </c>
      <c r="AD160" s="5" t="s">
        <v>1895</v>
      </c>
      <c r="AE160" s="5" t="s">
        <v>1458</v>
      </c>
      <c r="AF160" s="5" t="s">
        <v>1114</v>
      </c>
      <c r="AG160" s="5" t="s">
        <v>46</v>
      </c>
      <c r="AH160" s="5" t="s">
        <v>46</v>
      </c>
      <c r="AI160" s="5" t="s">
        <v>46</v>
      </c>
      <c r="AJ160" s="15" t="s">
        <v>46</v>
      </c>
    </row>
    <row r="161" spans="1:36" ht="15" hidden="1" customHeight="1" x14ac:dyDescent="0.3">
      <c r="A161" s="11">
        <v>124881</v>
      </c>
      <c r="B161" s="5" t="s">
        <v>479</v>
      </c>
      <c r="C161" s="12">
        <v>20</v>
      </c>
      <c r="D161" s="6">
        <v>131703</v>
      </c>
      <c r="E161" s="12" t="s">
        <v>35</v>
      </c>
      <c r="F161" s="5" t="s">
        <v>1937</v>
      </c>
      <c r="G161" s="40" t="s">
        <v>2680</v>
      </c>
      <c r="H161" s="6">
        <v>6</v>
      </c>
      <c r="I161" s="6">
        <v>1</v>
      </c>
      <c r="J161" s="12">
        <v>2327</v>
      </c>
      <c r="K161" s="12" t="s">
        <v>2070</v>
      </c>
      <c r="L161" s="13" t="s">
        <v>37</v>
      </c>
      <c r="M161" s="5" t="s">
        <v>38</v>
      </c>
      <c r="N161" s="5" t="s">
        <v>39</v>
      </c>
      <c r="O161" s="14">
        <v>36000000</v>
      </c>
      <c r="P161" s="5" t="s">
        <v>40</v>
      </c>
      <c r="Q161" s="5" t="s">
        <v>2105</v>
      </c>
      <c r="R161" s="5" t="s">
        <v>1938</v>
      </c>
      <c r="S161" s="5" t="s">
        <v>91</v>
      </c>
      <c r="T161" s="5" t="s">
        <v>304</v>
      </c>
      <c r="U161" s="5" t="s">
        <v>2091</v>
      </c>
      <c r="V161" s="5" t="s">
        <v>2099</v>
      </c>
      <c r="W161" s="5" t="s">
        <v>1939</v>
      </c>
      <c r="X161" s="5" t="s">
        <v>45</v>
      </c>
      <c r="Y161" s="6" t="s">
        <v>62</v>
      </c>
      <c r="Z161" s="7">
        <v>6000000</v>
      </c>
      <c r="AA161" s="5" t="s">
        <v>1940</v>
      </c>
      <c r="AB161" s="5" t="s">
        <v>1941</v>
      </c>
      <c r="AC161" s="5" t="s">
        <v>1942</v>
      </c>
      <c r="AD161" s="5" t="s">
        <v>1943</v>
      </c>
      <c r="AE161" s="5" t="s">
        <v>1944</v>
      </c>
      <c r="AF161" s="5" t="s">
        <v>350</v>
      </c>
      <c r="AG161" s="5" t="s">
        <v>1945</v>
      </c>
      <c r="AH161" s="5" t="s">
        <v>46</v>
      </c>
      <c r="AI161" s="5" t="s">
        <v>46</v>
      </c>
      <c r="AJ161" s="15" t="s">
        <v>46</v>
      </c>
    </row>
    <row r="162" spans="1:36" ht="15" hidden="1" customHeight="1" x14ac:dyDescent="0.3">
      <c r="A162" s="11">
        <v>111477</v>
      </c>
      <c r="B162" s="5" t="s">
        <v>1003</v>
      </c>
      <c r="C162" s="12">
        <v>5</v>
      </c>
      <c r="D162" s="6">
        <v>127508</v>
      </c>
      <c r="E162" s="12" t="s">
        <v>35</v>
      </c>
      <c r="F162" s="5" t="s">
        <v>1004</v>
      </c>
      <c r="G162" s="40" t="s">
        <v>2681</v>
      </c>
      <c r="H162" s="6">
        <v>6</v>
      </c>
      <c r="I162" s="6">
        <v>1</v>
      </c>
      <c r="J162" s="12">
        <v>2358</v>
      </c>
      <c r="K162" s="12" t="s">
        <v>2072</v>
      </c>
      <c r="L162" s="13" t="s">
        <v>1005</v>
      </c>
      <c r="M162" s="5" t="s">
        <v>1006</v>
      </c>
      <c r="N162" s="5" t="s">
        <v>1007</v>
      </c>
      <c r="O162" s="14">
        <v>34650000</v>
      </c>
      <c r="P162" s="5" t="s">
        <v>1008</v>
      </c>
      <c r="Q162" s="5" t="s">
        <v>1009</v>
      </c>
      <c r="R162" s="5" t="s">
        <v>1010</v>
      </c>
      <c r="S162" s="5" t="s">
        <v>1011</v>
      </c>
      <c r="T162" s="5" t="s">
        <v>304</v>
      </c>
      <c r="U162" s="5" t="s">
        <v>2091</v>
      </c>
      <c r="V162" s="5" t="s">
        <v>2099</v>
      </c>
      <c r="W162" s="5" t="s">
        <v>1012</v>
      </c>
      <c r="X162" s="5" t="s">
        <v>225</v>
      </c>
      <c r="Y162" s="6" t="s">
        <v>169</v>
      </c>
      <c r="Z162" s="7">
        <v>5775000</v>
      </c>
      <c r="AA162" s="5" t="s">
        <v>159</v>
      </c>
      <c r="AB162" s="5" t="s">
        <v>46</v>
      </c>
      <c r="AC162" s="5" t="s">
        <v>46</v>
      </c>
      <c r="AD162" s="5" t="s">
        <v>46</v>
      </c>
      <c r="AE162" s="5" t="s">
        <v>46</v>
      </c>
      <c r="AF162" s="5" t="s">
        <v>46</v>
      </c>
      <c r="AG162" s="5" t="s">
        <v>46</v>
      </c>
      <c r="AH162" s="5" t="s">
        <v>46</v>
      </c>
      <c r="AI162" s="5" t="s">
        <v>46</v>
      </c>
      <c r="AJ162" s="15" t="s">
        <v>46</v>
      </c>
    </row>
    <row r="163" spans="1:36" ht="15" hidden="1" customHeight="1" x14ac:dyDescent="0.3">
      <c r="A163" s="11">
        <v>114371</v>
      </c>
      <c r="B163" s="5" t="s">
        <v>233</v>
      </c>
      <c r="C163" s="12">
        <v>4</v>
      </c>
      <c r="D163" s="6">
        <v>126247</v>
      </c>
      <c r="E163" s="12" t="s">
        <v>35</v>
      </c>
      <c r="F163" s="5" t="s">
        <v>807</v>
      </c>
      <c r="G163" s="40" t="s">
        <v>2682</v>
      </c>
      <c r="H163" s="6">
        <v>6</v>
      </c>
      <c r="I163" s="6">
        <v>1</v>
      </c>
      <c r="J163" s="12">
        <v>2362</v>
      </c>
      <c r="K163" s="12" t="s">
        <v>2073</v>
      </c>
      <c r="L163" s="13" t="s">
        <v>808</v>
      </c>
      <c r="M163" s="5" t="s">
        <v>809</v>
      </c>
      <c r="N163" s="5" t="s">
        <v>810</v>
      </c>
      <c r="O163" s="14">
        <v>31500000</v>
      </c>
      <c r="P163" s="5" t="s">
        <v>811</v>
      </c>
      <c r="Q163" s="5" t="s">
        <v>812</v>
      </c>
      <c r="R163" s="5" t="s">
        <v>813</v>
      </c>
      <c r="S163" s="5" t="s">
        <v>814</v>
      </c>
      <c r="T163" s="5" t="s">
        <v>304</v>
      </c>
      <c r="U163" s="5" t="s">
        <v>2092</v>
      </c>
      <c r="V163" s="5" t="s">
        <v>2100</v>
      </c>
      <c r="W163" s="5" t="s">
        <v>815</v>
      </c>
      <c r="X163" s="5" t="s">
        <v>816</v>
      </c>
      <c r="Y163" s="6" t="s">
        <v>169</v>
      </c>
      <c r="Z163" s="7">
        <v>5250000</v>
      </c>
      <c r="AA163" s="5" t="s">
        <v>817</v>
      </c>
      <c r="AB163" s="5" t="s">
        <v>818</v>
      </c>
      <c r="AC163" s="5" t="s">
        <v>819</v>
      </c>
      <c r="AD163" s="5" t="s">
        <v>820</v>
      </c>
      <c r="AE163" s="5" t="s">
        <v>821</v>
      </c>
      <c r="AF163" s="5" t="s">
        <v>822</v>
      </c>
      <c r="AG163" s="5" t="s">
        <v>46</v>
      </c>
      <c r="AH163" s="5" t="s">
        <v>46</v>
      </c>
      <c r="AI163" s="5" t="s">
        <v>46</v>
      </c>
      <c r="AJ163" s="15" t="s">
        <v>46</v>
      </c>
    </row>
    <row r="164" spans="1:36" ht="15" hidden="1" customHeight="1" x14ac:dyDescent="0.3">
      <c r="A164" s="11">
        <v>111638</v>
      </c>
      <c r="B164" s="5" t="s">
        <v>34</v>
      </c>
      <c r="C164" s="12">
        <v>1</v>
      </c>
      <c r="D164" s="6">
        <v>125146</v>
      </c>
      <c r="E164" s="12" t="s">
        <v>108</v>
      </c>
      <c r="F164" s="5" t="s">
        <v>197</v>
      </c>
      <c r="G164" s="40" t="s">
        <v>2683</v>
      </c>
      <c r="H164" s="6">
        <v>6</v>
      </c>
      <c r="I164" s="6">
        <v>1</v>
      </c>
      <c r="J164" s="12">
        <v>2388</v>
      </c>
      <c r="K164" s="12" t="s">
        <v>2075</v>
      </c>
      <c r="L164" s="13" t="s">
        <v>198</v>
      </c>
      <c r="M164" s="5" t="s">
        <v>199</v>
      </c>
      <c r="N164" s="5" t="s">
        <v>200</v>
      </c>
      <c r="O164" s="14">
        <v>36000000</v>
      </c>
      <c r="P164" s="5" t="s">
        <v>201</v>
      </c>
      <c r="Q164" s="5" t="s">
        <v>202</v>
      </c>
      <c r="R164" s="5" t="s">
        <v>203</v>
      </c>
      <c r="S164" s="5" t="s">
        <v>204</v>
      </c>
      <c r="T164" s="5" t="s">
        <v>304</v>
      </c>
      <c r="U164" s="5" t="s">
        <v>2091</v>
      </c>
      <c r="V164" s="5" t="s">
        <v>2099</v>
      </c>
      <c r="W164" s="5" t="s">
        <v>205</v>
      </c>
      <c r="X164" s="5" t="s">
        <v>45</v>
      </c>
      <c r="Y164" s="6" t="s">
        <v>62</v>
      </c>
      <c r="Z164" s="7">
        <v>6000000</v>
      </c>
      <c r="AA164" s="5" t="s">
        <v>206</v>
      </c>
      <c r="AB164" s="5" t="s">
        <v>207</v>
      </c>
      <c r="AC164" s="5" t="s">
        <v>208</v>
      </c>
      <c r="AD164" s="5" t="s">
        <v>209</v>
      </c>
      <c r="AE164" s="5" t="s">
        <v>210</v>
      </c>
      <c r="AF164" s="5" t="s">
        <v>211</v>
      </c>
      <c r="AG164" s="5" t="s">
        <v>176</v>
      </c>
      <c r="AH164" s="5" t="s">
        <v>46</v>
      </c>
      <c r="AI164" s="5" t="s">
        <v>46</v>
      </c>
      <c r="AJ164" s="15" t="s">
        <v>46</v>
      </c>
    </row>
    <row r="165" spans="1:36" ht="15" hidden="1" customHeight="1" x14ac:dyDescent="0.3">
      <c r="A165" s="11">
        <v>116816</v>
      </c>
      <c r="B165" s="5" t="s">
        <v>34</v>
      </c>
      <c r="C165" s="12">
        <v>1</v>
      </c>
      <c r="D165" s="6">
        <v>125133</v>
      </c>
      <c r="E165" s="12" t="s">
        <v>108</v>
      </c>
      <c r="F165" s="5" t="s">
        <v>274</v>
      </c>
      <c r="G165" s="40" t="s">
        <v>2684</v>
      </c>
      <c r="H165" s="6">
        <v>6</v>
      </c>
      <c r="I165" s="6">
        <v>1</v>
      </c>
      <c r="J165" s="12">
        <v>2388</v>
      </c>
      <c r="K165" s="12" t="s">
        <v>2075</v>
      </c>
      <c r="L165" s="13" t="s">
        <v>275</v>
      </c>
      <c r="M165" s="5" t="s">
        <v>276</v>
      </c>
      <c r="N165" s="5" t="s">
        <v>277</v>
      </c>
      <c r="O165" s="14">
        <v>54000000</v>
      </c>
      <c r="P165" s="5" t="s">
        <v>201</v>
      </c>
      <c r="Q165" s="5" t="s">
        <v>202</v>
      </c>
      <c r="R165" s="5" t="s">
        <v>278</v>
      </c>
      <c r="S165" s="5" t="s">
        <v>279</v>
      </c>
      <c r="T165" s="5" t="s">
        <v>304</v>
      </c>
      <c r="U165" s="5" t="s">
        <v>2095</v>
      </c>
      <c r="V165" s="5" t="s">
        <v>134</v>
      </c>
      <c r="W165" s="5" t="s">
        <v>280</v>
      </c>
      <c r="X165" s="5" t="s">
        <v>136</v>
      </c>
      <c r="Y165" s="6" t="s">
        <v>62</v>
      </c>
      <c r="Z165" s="7">
        <v>9000000</v>
      </c>
      <c r="AA165" s="5" t="s">
        <v>281</v>
      </c>
      <c r="AB165" s="5" t="s">
        <v>282</v>
      </c>
      <c r="AC165" s="5" t="s">
        <v>283</v>
      </c>
      <c r="AD165" s="5" t="s">
        <v>284</v>
      </c>
      <c r="AE165" s="5" t="s">
        <v>285</v>
      </c>
      <c r="AF165" s="5" t="s">
        <v>286</v>
      </c>
      <c r="AG165" s="5" t="s">
        <v>46</v>
      </c>
      <c r="AH165" s="5" t="s">
        <v>46</v>
      </c>
      <c r="AI165" s="5" t="s">
        <v>46</v>
      </c>
      <c r="AJ165" s="15" t="s">
        <v>46</v>
      </c>
    </row>
    <row r="166" spans="1:36" ht="15" hidden="1" customHeight="1" x14ac:dyDescent="0.3">
      <c r="A166" s="11">
        <v>111980</v>
      </c>
      <c r="B166" s="5" t="s">
        <v>1003</v>
      </c>
      <c r="C166" s="12">
        <v>5</v>
      </c>
      <c r="D166" s="6">
        <v>127512</v>
      </c>
      <c r="E166" s="12" t="s">
        <v>35</v>
      </c>
      <c r="F166" s="5" t="s">
        <v>1013</v>
      </c>
      <c r="G166" s="40" t="s">
        <v>2685</v>
      </c>
      <c r="H166" s="6">
        <v>6</v>
      </c>
      <c r="I166" s="6">
        <v>2</v>
      </c>
      <c r="J166" s="12">
        <v>2388</v>
      </c>
      <c r="K166" s="12" t="s">
        <v>2075</v>
      </c>
      <c r="L166" s="13" t="s">
        <v>275</v>
      </c>
      <c r="M166" s="5" t="s">
        <v>276</v>
      </c>
      <c r="N166" s="5" t="s">
        <v>277</v>
      </c>
      <c r="O166" s="14">
        <v>75600000</v>
      </c>
      <c r="P166" s="5" t="s">
        <v>201</v>
      </c>
      <c r="Q166" s="5" t="s">
        <v>202</v>
      </c>
      <c r="R166" s="5" t="s">
        <v>1014</v>
      </c>
      <c r="S166" s="5" t="s">
        <v>1015</v>
      </c>
      <c r="T166" s="5" t="s">
        <v>304</v>
      </c>
      <c r="U166" s="5" t="s">
        <v>94</v>
      </c>
      <c r="V166" s="5" t="s">
        <v>95</v>
      </c>
      <c r="W166" s="5" t="s">
        <v>1016</v>
      </c>
      <c r="X166" s="5" t="s">
        <v>45</v>
      </c>
      <c r="Y166" s="6" t="s">
        <v>46</v>
      </c>
      <c r="Z166" s="7">
        <v>6300000</v>
      </c>
      <c r="AA166" s="5" t="s">
        <v>206</v>
      </c>
      <c r="AB166" s="5" t="s">
        <v>1017</v>
      </c>
      <c r="AC166" s="5" t="s">
        <v>430</v>
      </c>
      <c r="AD166" s="5" t="s">
        <v>209</v>
      </c>
      <c r="AE166" s="5" t="s">
        <v>1018</v>
      </c>
      <c r="AF166" s="5" t="s">
        <v>211</v>
      </c>
      <c r="AG166" s="5" t="s">
        <v>176</v>
      </c>
      <c r="AH166" s="5" t="s">
        <v>46</v>
      </c>
      <c r="AI166" s="5" t="s">
        <v>46</v>
      </c>
      <c r="AJ166" s="15" t="s">
        <v>46</v>
      </c>
    </row>
    <row r="167" spans="1:36" ht="15" hidden="1" customHeight="1" x14ac:dyDescent="0.3">
      <c r="A167" s="11">
        <v>111020</v>
      </c>
      <c r="B167" s="5" t="s">
        <v>1003</v>
      </c>
      <c r="C167" s="12">
        <v>5</v>
      </c>
      <c r="D167" s="6">
        <v>127539</v>
      </c>
      <c r="E167" s="12" t="s">
        <v>35</v>
      </c>
      <c r="F167" s="5" t="s">
        <v>1019</v>
      </c>
      <c r="G167" s="40" t="s">
        <v>2686</v>
      </c>
      <c r="H167" s="6">
        <v>6</v>
      </c>
      <c r="I167" s="6">
        <v>8</v>
      </c>
      <c r="J167" s="12">
        <v>2388</v>
      </c>
      <c r="K167" s="12" t="s">
        <v>2075</v>
      </c>
      <c r="L167" s="13" t="s">
        <v>198</v>
      </c>
      <c r="M167" s="5" t="s">
        <v>199</v>
      </c>
      <c r="N167" s="5" t="s">
        <v>200</v>
      </c>
      <c r="O167" s="14">
        <v>241920000</v>
      </c>
      <c r="P167" s="5" t="s">
        <v>201</v>
      </c>
      <c r="Q167" s="5" t="s">
        <v>202</v>
      </c>
      <c r="R167" s="5" t="s">
        <v>1020</v>
      </c>
      <c r="S167" s="5" t="s">
        <v>1021</v>
      </c>
      <c r="T167" s="5" t="s">
        <v>304</v>
      </c>
      <c r="U167" s="5" t="s">
        <v>2092</v>
      </c>
      <c r="V167" s="5" t="s">
        <v>2100</v>
      </c>
      <c r="W167" s="5" t="s">
        <v>1022</v>
      </c>
      <c r="X167" s="5" t="s">
        <v>157</v>
      </c>
      <c r="Y167" s="6" t="s">
        <v>46</v>
      </c>
      <c r="Z167" s="7">
        <v>5040000</v>
      </c>
      <c r="AA167" s="5" t="s">
        <v>1023</v>
      </c>
      <c r="AB167" s="5" t="s">
        <v>1024</v>
      </c>
      <c r="AC167" s="5" t="s">
        <v>1025</v>
      </c>
      <c r="AD167" s="5" t="s">
        <v>1026</v>
      </c>
      <c r="AE167" s="5" t="s">
        <v>1027</v>
      </c>
      <c r="AF167" s="5" t="s">
        <v>1028</v>
      </c>
      <c r="AG167" s="5" t="s">
        <v>1029</v>
      </c>
      <c r="AH167" s="5" t="s">
        <v>46</v>
      </c>
      <c r="AI167" s="5" t="s">
        <v>46</v>
      </c>
      <c r="AJ167" s="15" t="s">
        <v>46</v>
      </c>
    </row>
    <row r="168" spans="1:36" ht="15" hidden="1" customHeight="1" x14ac:dyDescent="0.3">
      <c r="A168" s="11">
        <v>111013</v>
      </c>
      <c r="B168" s="5" t="s">
        <v>1003</v>
      </c>
      <c r="C168" s="12">
        <v>6</v>
      </c>
      <c r="D168" s="6">
        <v>127519</v>
      </c>
      <c r="E168" s="12" t="s">
        <v>108</v>
      </c>
      <c r="F168" s="5" t="s">
        <v>1263</v>
      </c>
      <c r="G168" s="40" t="s">
        <v>2687</v>
      </c>
      <c r="H168" s="6">
        <v>6</v>
      </c>
      <c r="I168" s="6">
        <v>1</v>
      </c>
      <c r="J168" s="12">
        <v>2388</v>
      </c>
      <c r="K168" s="12" t="s">
        <v>2075</v>
      </c>
      <c r="L168" s="13" t="s">
        <v>275</v>
      </c>
      <c r="M168" s="5" t="s">
        <v>276</v>
      </c>
      <c r="N168" s="5" t="s">
        <v>277</v>
      </c>
      <c r="O168" s="14">
        <v>13860000</v>
      </c>
      <c r="P168" s="5" t="s">
        <v>201</v>
      </c>
      <c r="Q168" s="5" t="s">
        <v>202</v>
      </c>
      <c r="R168" s="5" t="s">
        <v>1264</v>
      </c>
      <c r="S168" s="5" t="s">
        <v>1265</v>
      </c>
      <c r="T168" s="5" t="s">
        <v>319</v>
      </c>
      <c r="U168" s="5" t="s">
        <v>674</v>
      </c>
      <c r="V168" s="5" t="s">
        <v>675</v>
      </c>
      <c r="W168" s="5" t="s">
        <v>183</v>
      </c>
      <c r="X168" s="5" t="s">
        <v>215</v>
      </c>
      <c r="Y168" s="6" t="s">
        <v>158</v>
      </c>
      <c r="Z168" s="7">
        <v>2310000</v>
      </c>
      <c r="AA168" s="5" t="s">
        <v>1266</v>
      </c>
      <c r="AB168" s="5" t="s">
        <v>1267</v>
      </c>
      <c r="AC168" s="5" t="s">
        <v>1268</v>
      </c>
      <c r="AD168" s="5" t="s">
        <v>1269</v>
      </c>
      <c r="AE168" s="5" t="s">
        <v>1270</v>
      </c>
      <c r="AF168" s="5" t="s">
        <v>46</v>
      </c>
      <c r="AG168" s="5" t="s">
        <v>46</v>
      </c>
      <c r="AH168" s="5" t="s">
        <v>46</v>
      </c>
      <c r="AI168" s="5" t="s">
        <v>46</v>
      </c>
      <c r="AJ168" s="15" t="s">
        <v>46</v>
      </c>
    </row>
    <row r="169" spans="1:36" ht="15" hidden="1" customHeight="1" x14ac:dyDescent="0.3">
      <c r="A169" s="11">
        <v>111641</v>
      </c>
      <c r="B169" s="5" t="s">
        <v>1003</v>
      </c>
      <c r="C169" s="12">
        <v>6</v>
      </c>
      <c r="D169" s="6">
        <v>127525</v>
      </c>
      <c r="E169" s="12" t="s">
        <v>108</v>
      </c>
      <c r="F169" s="5" t="s">
        <v>1315</v>
      </c>
      <c r="G169" s="40" t="s">
        <v>2688</v>
      </c>
      <c r="H169" s="6">
        <v>6</v>
      </c>
      <c r="I169" s="6">
        <v>1</v>
      </c>
      <c r="J169" s="12">
        <v>2388</v>
      </c>
      <c r="K169" s="12" t="s">
        <v>2075</v>
      </c>
      <c r="L169" s="13" t="s">
        <v>198</v>
      </c>
      <c r="M169" s="5" t="s">
        <v>199</v>
      </c>
      <c r="N169" s="5" t="s">
        <v>200</v>
      </c>
      <c r="O169" s="14">
        <v>21300000</v>
      </c>
      <c r="P169" s="5" t="s">
        <v>201</v>
      </c>
      <c r="Q169" s="5" t="s">
        <v>202</v>
      </c>
      <c r="R169" s="5" t="s">
        <v>1316</v>
      </c>
      <c r="S169" s="5" t="s">
        <v>1317</v>
      </c>
      <c r="T169" s="5" t="s">
        <v>319</v>
      </c>
      <c r="U169" s="5" t="s">
        <v>271</v>
      </c>
      <c r="V169" s="5" t="s">
        <v>2101</v>
      </c>
      <c r="W169" s="5" t="s">
        <v>627</v>
      </c>
      <c r="X169" s="5" t="s">
        <v>713</v>
      </c>
      <c r="Y169" s="6" t="s">
        <v>158</v>
      </c>
      <c r="Z169" s="7">
        <v>3550000</v>
      </c>
      <c r="AA169" s="5" t="s">
        <v>1318</v>
      </c>
      <c r="AB169" s="5" t="s">
        <v>1319</v>
      </c>
      <c r="AC169" s="5" t="s">
        <v>1320</v>
      </c>
      <c r="AD169" s="5" t="s">
        <v>1321</v>
      </c>
      <c r="AE169" s="5" t="s">
        <v>1322</v>
      </c>
      <c r="AF169" s="5" t="s">
        <v>176</v>
      </c>
      <c r="AG169" s="5" t="s">
        <v>46</v>
      </c>
      <c r="AH169" s="5" t="s">
        <v>46</v>
      </c>
      <c r="AI169" s="5" t="s">
        <v>46</v>
      </c>
      <c r="AJ169" s="15" t="s">
        <v>46</v>
      </c>
    </row>
    <row r="170" spans="1:36" ht="15" hidden="1" customHeight="1" x14ac:dyDescent="0.3">
      <c r="A170" s="11">
        <v>125146</v>
      </c>
      <c r="B170" s="5" t="s">
        <v>479</v>
      </c>
      <c r="C170" s="12">
        <v>13</v>
      </c>
      <c r="D170" s="6">
        <v>131261</v>
      </c>
      <c r="E170" s="12" t="s">
        <v>35</v>
      </c>
      <c r="F170" s="5" t="s">
        <v>1863</v>
      </c>
      <c r="G170" s="40" t="s">
        <v>2689</v>
      </c>
      <c r="H170" s="6">
        <v>6</v>
      </c>
      <c r="I170" s="6">
        <v>1</v>
      </c>
      <c r="J170" s="12">
        <v>2388</v>
      </c>
      <c r="K170" s="12" t="s">
        <v>2075</v>
      </c>
      <c r="L170" s="13" t="s">
        <v>1864</v>
      </c>
      <c r="M170" s="5" t="s">
        <v>1865</v>
      </c>
      <c r="N170" s="5" t="s">
        <v>1866</v>
      </c>
      <c r="O170" s="14">
        <v>36000000</v>
      </c>
      <c r="P170" s="5" t="s">
        <v>201</v>
      </c>
      <c r="Q170" s="5" t="s">
        <v>202</v>
      </c>
      <c r="R170" s="5" t="s">
        <v>1867</v>
      </c>
      <c r="S170" s="5" t="s">
        <v>1868</v>
      </c>
      <c r="T170" s="5" t="s">
        <v>304</v>
      </c>
      <c r="U170" s="5" t="s">
        <v>2091</v>
      </c>
      <c r="V170" s="5" t="s">
        <v>2099</v>
      </c>
      <c r="W170" s="5" t="s">
        <v>1869</v>
      </c>
      <c r="X170" s="5" t="s">
        <v>45</v>
      </c>
      <c r="Y170" s="6" t="s">
        <v>62</v>
      </c>
      <c r="Z170" s="7">
        <v>6000000</v>
      </c>
      <c r="AA170" s="5" t="s">
        <v>1870</v>
      </c>
      <c r="AB170" s="5" t="s">
        <v>1871</v>
      </c>
      <c r="AC170" s="5" t="s">
        <v>1872</v>
      </c>
      <c r="AD170" s="5" t="s">
        <v>1873</v>
      </c>
      <c r="AE170" s="5" t="s">
        <v>1874</v>
      </c>
      <c r="AF170" s="5" t="s">
        <v>176</v>
      </c>
      <c r="AG170" s="5" t="s">
        <v>46</v>
      </c>
      <c r="AH170" s="5" t="s">
        <v>46</v>
      </c>
      <c r="AI170" s="5" t="s">
        <v>46</v>
      </c>
      <c r="AJ170" s="15" t="s">
        <v>46</v>
      </c>
    </row>
    <row r="171" spans="1:36" ht="15" hidden="1" customHeight="1" x14ac:dyDescent="0.3">
      <c r="A171" s="11">
        <v>131261</v>
      </c>
      <c r="B171" s="5" t="s">
        <v>479</v>
      </c>
      <c r="C171" s="12">
        <v>18</v>
      </c>
      <c r="D171" s="6">
        <v>131533</v>
      </c>
      <c r="E171" s="12" t="s">
        <v>35</v>
      </c>
      <c r="F171" s="5" t="s">
        <v>1905</v>
      </c>
      <c r="G171" s="40" t="s">
        <v>2690</v>
      </c>
      <c r="H171" s="6">
        <v>6</v>
      </c>
      <c r="I171" s="6">
        <v>1</v>
      </c>
      <c r="J171" s="12">
        <v>2388</v>
      </c>
      <c r="K171" s="12" t="s">
        <v>2075</v>
      </c>
      <c r="L171" s="13" t="s">
        <v>198</v>
      </c>
      <c r="M171" s="5" t="s">
        <v>199</v>
      </c>
      <c r="N171" s="5" t="s">
        <v>200</v>
      </c>
      <c r="O171" s="14">
        <v>36000000</v>
      </c>
      <c r="P171" s="5" t="s">
        <v>201</v>
      </c>
      <c r="Q171" s="5" t="s">
        <v>202</v>
      </c>
      <c r="R171" s="5" t="s">
        <v>1906</v>
      </c>
      <c r="S171" s="5" t="s">
        <v>1907</v>
      </c>
      <c r="T171" s="5" t="s">
        <v>304</v>
      </c>
      <c r="U171" s="5" t="s">
        <v>2091</v>
      </c>
      <c r="V171" s="5" t="s">
        <v>2099</v>
      </c>
      <c r="W171" s="5" t="s">
        <v>1908</v>
      </c>
      <c r="X171" s="5" t="s">
        <v>45</v>
      </c>
      <c r="Y171" s="6" t="s">
        <v>62</v>
      </c>
      <c r="Z171" s="7">
        <v>6000000</v>
      </c>
      <c r="AA171" s="5" t="s">
        <v>1909</v>
      </c>
      <c r="AB171" s="5" t="s">
        <v>1910</v>
      </c>
      <c r="AC171" s="5" t="s">
        <v>1911</v>
      </c>
      <c r="AD171" s="5" t="s">
        <v>1912</v>
      </c>
      <c r="AE171" s="5" t="s">
        <v>1913</v>
      </c>
      <c r="AF171" s="5" t="s">
        <v>176</v>
      </c>
      <c r="AG171" s="5" t="s">
        <v>46</v>
      </c>
      <c r="AH171" s="5" t="s">
        <v>46</v>
      </c>
      <c r="AI171" s="5" t="s">
        <v>46</v>
      </c>
      <c r="AJ171" s="15" t="s">
        <v>46</v>
      </c>
    </row>
    <row r="172" spans="1:36" ht="15" hidden="1" customHeight="1" x14ac:dyDescent="0.3">
      <c r="A172" s="11">
        <v>113309</v>
      </c>
      <c r="B172" s="5" t="s">
        <v>233</v>
      </c>
      <c r="C172" s="12">
        <v>4</v>
      </c>
      <c r="D172" s="6">
        <v>126338</v>
      </c>
      <c r="E172" s="12" t="s">
        <v>35</v>
      </c>
      <c r="F172" s="5" t="s">
        <v>823</v>
      </c>
      <c r="G172" s="40" t="s">
        <v>2691</v>
      </c>
      <c r="H172" s="6">
        <v>6</v>
      </c>
      <c r="I172" s="6">
        <v>1</v>
      </c>
      <c r="J172" s="12">
        <v>2398</v>
      </c>
      <c r="K172" s="12" t="s">
        <v>2077</v>
      </c>
      <c r="L172" s="13" t="s">
        <v>824</v>
      </c>
      <c r="M172" s="5" t="s">
        <v>825</v>
      </c>
      <c r="N172" s="5" t="s">
        <v>826</v>
      </c>
      <c r="O172" s="14">
        <v>27480000</v>
      </c>
      <c r="P172" s="5" t="s">
        <v>827</v>
      </c>
      <c r="Q172" s="5" t="s">
        <v>828</v>
      </c>
      <c r="R172" s="5" t="s">
        <v>740</v>
      </c>
      <c r="S172" s="5" t="s">
        <v>740</v>
      </c>
      <c r="T172" s="5" t="s">
        <v>319</v>
      </c>
      <c r="U172" s="5" t="s">
        <v>320</v>
      </c>
      <c r="V172" s="5" t="s">
        <v>321</v>
      </c>
      <c r="W172" s="5" t="s">
        <v>829</v>
      </c>
      <c r="X172" s="5" t="s">
        <v>273</v>
      </c>
      <c r="Y172" s="6" t="s">
        <v>46</v>
      </c>
      <c r="Z172" s="7">
        <v>4580000</v>
      </c>
      <c r="AA172" s="5" t="s">
        <v>740</v>
      </c>
      <c r="AB172" s="5" t="s">
        <v>46</v>
      </c>
      <c r="AC172" s="5" t="s">
        <v>46</v>
      </c>
      <c r="AD172" s="5" t="s">
        <v>46</v>
      </c>
      <c r="AE172" s="5" t="s">
        <v>46</v>
      </c>
      <c r="AF172" s="5" t="s">
        <v>46</v>
      </c>
      <c r="AG172" s="5" t="s">
        <v>46</v>
      </c>
      <c r="AH172" s="5" t="s">
        <v>46</v>
      </c>
      <c r="AI172" s="5" t="s">
        <v>46</v>
      </c>
      <c r="AJ172" s="15" t="s">
        <v>46</v>
      </c>
    </row>
    <row r="173" spans="1:36" ht="15" hidden="1" customHeight="1" x14ac:dyDescent="0.3">
      <c r="A173" s="11">
        <v>111231</v>
      </c>
      <c r="B173" s="5" t="s">
        <v>233</v>
      </c>
      <c r="C173" s="12">
        <v>4</v>
      </c>
      <c r="D173" s="6" t="s">
        <v>830</v>
      </c>
      <c r="E173" s="12" t="s">
        <v>35</v>
      </c>
      <c r="F173" s="5" t="s">
        <v>831</v>
      </c>
      <c r="G173" s="40" t="s">
        <v>2692</v>
      </c>
      <c r="H173" s="6">
        <v>6</v>
      </c>
      <c r="I173" s="6">
        <v>1</v>
      </c>
      <c r="J173" s="12">
        <v>2398</v>
      </c>
      <c r="K173" s="12" t="s">
        <v>2077</v>
      </c>
      <c r="L173" s="13" t="s">
        <v>824</v>
      </c>
      <c r="M173" s="5" t="s">
        <v>825</v>
      </c>
      <c r="N173" s="5" t="s">
        <v>826</v>
      </c>
      <c r="O173" s="14">
        <v>39060000</v>
      </c>
      <c r="P173" s="5" t="s">
        <v>827</v>
      </c>
      <c r="Q173" s="5" t="s">
        <v>828</v>
      </c>
      <c r="R173" s="5" t="s">
        <v>740</v>
      </c>
      <c r="S173" s="5" t="s">
        <v>740</v>
      </c>
      <c r="T173" s="5" t="s">
        <v>304</v>
      </c>
      <c r="U173" s="5" t="s">
        <v>2093</v>
      </c>
      <c r="V173" s="5" t="s">
        <v>72</v>
      </c>
      <c r="W173" s="5" t="s">
        <v>707</v>
      </c>
      <c r="X173" s="5" t="s">
        <v>45</v>
      </c>
      <c r="Y173" s="6" t="s">
        <v>46</v>
      </c>
      <c r="Z173" s="7">
        <v>6510000</v>
      </c>
      <c r="AA173" s="5" t="s">
        <v>740</v>
      </c>
      <c r="AB173" s="5" t="s">
        <v>46</v>
      </c>
      <c r="AC173" s="5" t="s">
        <v>46</v>
      </c>
      <c r="AD173" s="5" t="s">
        <v>46</v>
      </c>
      <c r="AE173" s="5" t="s">
        <v>46</v>
      </c>
      <c r="AF173" s="5" t="s">
        <v>46</v>
      </c>
      <c r="AG173" s="5" t="s">
        <v>46</v>
      </c>
      <c r="AH173" s="5" t="s">
        <v>46</v>
      </c>
      <c r="AI173" s="5" t="s">
        <v>46</v>
      </c>
      <c r="AJ173" s="15" t="s">
        <v>46</v>
      </c>
    </row>
    <row r="174" spans="1:36" ht="15" hidden="1" customHeight="1" x14ac:dyDescent="0.3">
      <c r="A174" s="11">
        <v>110241</v>
      </c>
      <c r="B174" s="5" t="s">
        <v>1003</v>
      </c>
      <c r="C174" s="12">
        <v>6</v>
      </c>
      <c r="D174" s="6">
        <v>127518</v>
      </c>
      <c r="E174" s="12" t="s">
        <v>108</v>
      </c>
      <c r="F174" s="5" t="s">
        <v>831</v>
      </c>
      <c r="G174" s="40" t="s">
        <v>2693</v>
      </c>
      <c r="H174" s="6">
        <v>6</v>
      </c>
      <c r="I174" s="6">
        <v>1</v>
      </c>
      <c r="J174" s="12">
        <v>2398</v>
      </c>
      <c r="K174" s="12" t="s">
        <v>2077</v>
      </c>
      <c r="L174" s="13" t="s">
        <v>1251</v>
      </c>
      <c r="M174" s="5" t="s">
        <v>1252</v>
      </c>
      <c r="N174" s="5" t="s">
        <v>1253</v>
      </c>
      <c r="O174" s="14">
        <v>39060000</v>
      </c>
      <c r="P174" s="5" t="s">
        <v>827</v>
      </c>
      <c r="Q174" s="5" t="s">
        <v>828</v>
      </c>
      <c r="R174" s="5" t="s">
        <v>1254</v>
      </c>
      <c r="S174" s="5" t="s">
        <v>1255</v>
      </c>
      <c r="T174" s="5" t="s">
        <v>304</v>
      </c>
      <c r="U174" s="5" t="s">
        <v>2093</v>
      </c>
      <c r="V174" s="5" t="s">
        <v>72</v>
      </c>
      <c r="W174" s="5" t="s">
        <v>1256</v>
      </c>
      <c r="X174" s="5" t="s">
        <v>45</v>
      </c>
      <c r="Y174" s="6" t="s">
        <v>158</v>
      </c>
      <c r="Z174" s="7">
        <v>6510000</v>
      </c>
      <c r="AA174" s="5" t="s">
        <v>1257</v>
      </c>
      <c r="AB174" s="5" t="s">
        <v>1258</v>
      </c>
      <c r="AC174" s="5" t="s">
        <v>1259</v>
      </c>
      <c r="AD174" s="5" t="s">
        <v>1260</v>
      </c>
      <c r="AE174" s="5" t="s">
        <v>1261</v>
      </c>
      <c r="AF174" s="5" t="s">
        <v>1262</v>
      </c>
      <c r="AG174" s="5" t="s">
        <v>1132</v>
      </c>
      <c r="AH174" s="5" t="s">
        <v>46</v>
      </c>
      <c r="AI174" s="5" t="s">
        <v>46</v>
      </c>
      <c r="AJ174" s="15" t="s">
        <v>46</v>
      </c>
    </row>
    <row r="175" spans="1:36" ht="15" hidden="1" customHeight="1" x14ac:dyDescent="0.3">
      <c r="A175" s="11">
        <v>113465</v>
      </c>
      <c r="B175" s="5" t="s">
        <v>1003</v>
      </c>
      <c r="C175" s="12">
        <v>6</v>
      </c>
      <c r="D175" s="6">
        <v>127544</v>
      </c>
      <c r="E175" s="12" t="s">
        <v>108</v>
      </c>
      <c r="F175" s="5" t="s">
        <v>1355</v>
      </c>
      <c r="G175" s="40" t="s">
        <v>2694</v>
      </c>
      <c r="H175" s="6">
        <v>6</v>
      </c>
      <c r="I175" s="6">
        <v>1</v>
      </c>
      <c r="J175" s="12">
        <v>2398</v>
      </c>
      <c r="K175" s="12" t="s">
        <v>2077</v>
      </c>
      <c r="L175" s="13" t="s">
        <v>824</v>
      </c>
      <c r="M175" s="5" t="s">
        <v>825</v>
      </c>
      <c r="N175" s="5" t="s">
        <v>826</v>
      </c>
      <c r="O175" s="14">
        <v>30240000</v>
      </c>
      <c r="P175" s="5" t="s">
        <v>827</v>
      </c>
      <c r="Q175" s="5" t="s">
        <v>828</v>
      </c>
      <c r="R175" s="5" t="s">
        <v>1356</v>
      </c>
      <c r="S175" s="5" t="s">
        <v>1357</v>
      </c>
      <c r="T175" s="5" t="s">
        <v>304</v>
      </c>
      <c r="U175" s="5" t="s">
        <v>2092</v>
      </c>
      <c r="V175" s="5" t="s">
        <v>2100</v>
      </c>
      <c r="W175" s="5" t="s">
        <v>1331</v>
      </c>
      <c r="X175" s="5" t="s">
        <v>157</v>
      </c>
      <c r="Y175" s="6" t="s">
        <v>158</v>
      </c>
      <c r="Z175" s="7">
        <v>5040000</v>
      </c>
      <c r="AA175" s="5" t="s">
        <v>1358</v>
      </c>
      <c r="AB175" s="5" t="s">
        <v>1359</v>
      </c>
      <c r="AC175" s="5" t="s">
        <v>1167</v>
      </c>
      <c r="AD175" s="5" t="s">
        <v>1360</v>
      </c>
      <c r="AE175" s="5" t="s">
        <v>315</v>
      </c>
      <c r="AF175" s="5" t="s">
        <v>46</v>
      </c>
      <c r="AG175" s="5" t="s">
        <v>46</v>
      </c>
      <c r="AH175" s="5" t="s">
        <v>46</v>
      </c>
      <c r="AI175" s="5" t="s">
        <v>46</v>
      </c>
      <c r="AJ175" s="15" t="s">
        <v>46</v>
      </c>
    </row>
    <row r="176" spans="1:36" ht="15" hidden="1" customHeight="1" x14ac:dyDescent="0.3">
      <c r="A176" s="11">
        <v>111830</v>
      </c>
      <c r="B176" s="5" t="s">
        <v>1003</v>
      </c>
      <c r="C176" s="12">
        <v>5</v>
      </c>
      <c r="D176" s="6">
        <v>127543</v>
      </c>
      <c r="E176" s="12" t="s">
        <v>35</v>
      </c>
      <c r="F176" s="5" t="s">
        <v>1030</v>
      </c>
      <c r="G176" s="40" t="s">
        <v>2695</v>
      </c>
      <c r="H176" s="6">
        <v>6</v>
      </c>
      <c r="I176" s="6">
        <v>1</v>
      </c>
      <c r="J176" s="12">
        <v>2474</v>
      </c>
      <c r="K176" s="12" t="s">
        <v>2079</v>
      </c>
      <c r="L176" s="13" t="s">
        <v>1031</v>
      </c>
      <c r="M176" s="5" t="s">
        <v>1032</v>
      </c>
      <c r="N176" s="5" t="s">
        <v>180</v>
      </c>
      <c r="O176" s="14">
        <v>47250000</v>
      </c>
      <c r="P176" s="5" t="s">
        <v>1033</v>
      </c>
      <c r="Q176" s="5" t="s">
        <v>1034</v>
      </c>
      <c r="R176" s="5" t="s">
        <v>1035</v>
      </c>
      <c r="S176" s="5" t="s">
        <v>1036</v>
      </c>
      <c r="T176" s="5" t="s">
        <v>304</v>
      </c>
      <c r="U176" s="5" t="s">
        <v>2090</v>
      </c>
      <c r="V176" s="5" t="s">
        <v>305</v>
      </c>
      <c r="W176" s="5" t="s">
        <v>1037</v>
      </c>
      <c r="X176" s="5" t="s">
        <v>362</v>
      </c>
      <c r="Y176" s="6" t="s">
        <v>169</v>
      </c>
      <c r="Z176" s="7">
        <v>7875000</v>
      </c>
      <c r="AA176" s="5" t="s">
        <v>159</v>
      </c>
      <c r="AB176" s="5" t="s">
        <v>46</v>
      </c>
      <c r="AC176" s="5" t="s">
        <v>46</v>
      </c>
      <c r="AD176" s="5" t="s">
        <v>46</v>
      </c>
      <c r="AE176" s="5" t="s">
        <v>46</v>
      </c>
      <c r="AF176" s="5" t="s">
        <v>46</v>
      </c>
      <c r="AG176" s="5" t="s">
        <v>46</v>
      </c>
      <c r="AH176" s="5" t="s">
        <v>46</v>
      </c>
      <c r="AI176" s="5" t="s">
        <v>46</v>
      </c>
      <c r="AJ176" s="15" t="s">
        <v>46</v>
      </c>
    </row>
    <row r="177" spans="1:36" ht="15" hidden="1" customHeight="1" x14ac:dyDescent="0.3">
      <c r="A177" s="11">
        <v>118642</v>
      </c>
      <c r="B177" s="5" t="s">
        <v>1003</v>
      </c>
      <c r="C177" s="12">
        <v>5</v>
      </c>
      <c r="D177" s="6">
        <v>127548</v>
      </c>
      <c r="E177" s="12" t="s">
        <v>35</v>
      </c>
      <c r="F177" s="5" t="s">
        <v>1038</v>
      </c>
      <c r="G177" s="40" t="s">
        <v>2696</v>
      </c>
      <c r="H177" s="6">
        <v>6</v>
      </c>
      <c r="I177" s="6">
        <v>6</v>
      </c>
      <c r="J177" s="12">
        <v>2486</v>
      </c>
      <c r="K177" s="12" t="s">
        <v>2080</v>
      </c>
      <c r="L177" s="13" t="s">
        <v>1039</v>
      </c>
      <c r="M177" s="5" t="s">
        <v>1040</v>
      </c>
      <c r="N177" s="5" t="s">
        <v>200</v>
      </c>
      <c r="O177" s="14">
        <v>94500000</v>
      </c>
      <c r="P177" s="5" t="s">
        <v>1041</v>
      </c>
      <c r="Q177" s="5" t="s">
        <v>1042</v>
      </c>
      <c r="R177" s="5" t="s">
        <v>1043</v>
      </c>
      <c r="S177" s="5" t="s">
        <v>1044</v>
      </c>
      <c r="T177" s="5" t="s">
        <v>319</v>
      </c>
      <c r="U177" s="5" t="s">
        <v>674</v>
      </c>
      <c r="V177" s="5" t="s">
        <v>675</v>
      </c>
      <c r="W177" s="5" t="s">
        <v>183</v>
      </c>
      <c r="X177" s="5" t="s">
        <v>215</v>
      </c>
      <c r="Y177" s="6" t="s">
        <v>158</v>
      </c>
      <c r="Z177" s="7">
        <v>2625000</v>
      </c>
      <c r="AA177" s="5" t="s">
        <v>1045</v>
      </c>
      <c r="AB177" s="5" t="s">
        <v>1046</v>
      </c>
      <c r="AC177" s="5" t="s">
        <v>1047</v>
      </c>
      <c r="AD177" s="5" t="s">
        <v>1048</v>
      </c>
      <c r="AE177" s="5" t="s">
        <v>1049</v>
      </c>
      <c r="AF177" s="5" t="s">
        <v>176</v>
      </c>
      <c r="AG177" s="5" t="s">
        <v>46</v>
      </c>
      <c r="AH177" s="5" t="s">
        <v>46</v>
      </c>
      <c r="AI177" s="5" t="s">
        <v>46</v>
      </c>
      <c r="AJ177" s="15" t="s">
        <v>46</v>
      </c>
    </row>
    <row r="178" spans="1:36" ht="15" hidden="1" customHeight="1" x14ac:dyDescent="0.3">
      <c r="A178" s="11">
        <v>113395</v>
      </c>
      <c r="B178" s="5" t="s">
        <v>1003</v>
      </c>
      <c r="C178" s="12">
        <v>5</v>
      </c>
      <c r="D178" s="6">
        <v>127555</v>
      </c>
      <c r="E178" s="12" t="s">
        <v>35</v>
      </c>
      <c r="F178" s="5" t="s">
        <v>1050</v>
      </c>
      <c r="G178" s="40" t="s">
        <v>2697</v>
      </c>
      <c r="H178" s="6">
        <v>6</v>
      </c>
      <c r="I178" s="6">
        <v>1</v>
      </c>
      <c r="J178" s="12">
        <v>2486</v>
      </c>
      <c r="K178" s="12" t="s">
        <v>2080</v>
      </c>
      <c r="L178" s="13" t="s">
        <v>1039</v>
      </c>
      <c r="M178" s="5" t="s">
        <v>1040</v>
      </c>
      <c r="N178" s="5" t="s">
        <v>200</v>
      </c>
      <c r="O178" s="14">
        <v>21300000</v>
      </c>
      <c r="P178" s="5" t="s">
        <v>1041</v>
      </c>
      <c r="Q178" s="5" t="s">
        <v>1042</v>
      </c>
      <c r="R178" s="5" t="s">
        <v>1051</v>
      </c>
      <c r="S178" s="5" t="s">
        <v>1052</v>
      </c>
      <c r="T178" s="5" t="s">
        <v>319</v>
      </c>
      <c r="U178" s="5" t="s">
        <v>271</v>
      </c>
      <c r="V178" s="5" t="s">
        <v>2101</v>
      </c>
      <c r="W178" s="5" t="s">
        <v>627</v>
      </c>
      <c r="X178" s="5" t="s">
        <v>713</v>
      </c>
      <c r="Y178" s="6" t="s">
        <v>169</v>
      </c>
      <c r="Z178" s="7">
        <v>3550000</v>
      </c>
      <c r="AA178" s="5" t="s">
        <v>1053</v>
      </c>
      <c r="AB178" s="5" t="s">
        <v>1054</v>
      </c>
      <c r="AC178" s="5" t="s">
        <v>1055</v>
      </c>
      <c r="AD178" s="5" t="s">
        <v>1056</v>
      </c>
      <c r="AE178" s="5" t="s">
        <v>1057</v>
      </c>
      <c r="AF178" s="5" t="s">
        <v>1058</v>
      </c>
      <c r="AG178" s="5" t="s">
        <v>46</v>
      </c>
      <c r="AH178" s="5" t="s">
        <v>46</v>
      </c>
      <c r="AI178" s="5" t="s">
        <v>46</v>
      </c>
      <c r="AJ178" s="15" t="s">
        <v>46</v>
      </c>
    </row>
    <row r="179" spans="1:36" ht="15" hidden="1" customHeight="1" x14ac:dyDescent="0.3">
      <c r="A179" s="11">
        <v>116820</v>
      </c>
      <c r="B179" s="5" t="s">
        <v>1003</v>
      </c>
      <c r="C179" s="12">
        <v>5</v>
      </c>
      <c r="D179" s="6">
        <v>127557</v>
      </c>
      <c r="E179" s="12" t="s">
        <v>35</v>
      </c>
      <c r="F179" s="5" t="s">
        <v>1059</v>
      </c>
      <c r="G179" s="40" t="s">
        <v>2698</v>
      </c>
      <c r="H179" s="6">
        <v>6</v>
      </c>
      <c r="I179" s="6">
        <v>1</v>
      </c>
      <c r="J179" s="12">
        <v>2486</v>
      </c>
      <c r="K179" s="12" t="s">
        <v>2080</v>
      </c>
      <c r="L179" s="13" t="s">
        <v>1039</v>
      </c>
      <c r="M179" s="5" t="s">
        <v>1040</v>
      </c>
      <c r="N179" s="5" t="s">
        <v>200</v>
      </c>
      <c r="O179" s="14">
        <v>50400000</v>
      </c>
      <c r="P179" s="26" t="s">
        <v>1041</v>
      </c>
      <c r="Q179" s="5" t="s">
        <v>1042</v>
      </c>
      <c r="R179" s="26" t="s">
        <v>1060</v>
      </c>
      <c r="S179" s="5" t="s">
        <v>1061</v>
      </c>
      <c r="T179" s="5" t="s">
        <v>304</v>
      </c>
      <c r="U179" s="26" t="s">
        <v>3329</v>
      </c>
      <c r="V179" s="26" t="s">
        <v>305</v>
      </c>
      <c r="W179" s="5" t="s">
        <v>3330</v>
      </c>
      <c r="X179" s="5" t="s">
        <v>362</v>
      </c>
      <c r="Y179" s="6">
        <v>2</v>
      </c>
      <c r="Z179" s="7">
        <v>8400000</v>
      </c>
      <c r="AA179" s="5" t="s">
        <v>1062</v>
      </c>
      <c r="AB179" s="5" t="s">
        <v>1063</v>
      </c>
      <c r="AC179" s="5" t="s">
        <v>429</v>
      </c>
      <c r="AD179" s="5" t="s">
        <v>430</v>
      </c>
      <c r="AE179" s="5" t="s">
        <v>209</v>
      </c>
      <c r="AF179" s="5" t="s">
        <v>247</v>
      </c>
      <c r="AG179" s="5" t="s">
        <v>176</v>
      </c>
      <c r="AH179" s="5" t="s">
        <v>46</v>
      </c>
      <c r="AI179" s="5" t="s">
        <v>46</v>
      </c>
      <c r="AJ179" s="15" t="s">
        <v>46</v>
      </c>
    </row>
    <row r="180" spans="1:36" ht="15" hidden="1" customHeight="1" x14ac:dyDescent="0.3">
      <c r="A180" s="11">
        <v>113842</v>
      </c>
      <c r="B180" s="5" t="s">
        <v>1003</v>
      </c>
      <c r="C180" s="12">
        <v>6</v>
      </c>
      <c r="D180" s="6">
        <v>127735</v>
      </c>
      <c r="E180" s="12" t="s">
        <v>35</v>
      </c>
      <c r="F180" s="5" t="s">
        <v>1157</v>
      </c>
      <c r="G180" s="40" t="s">
        <v>2699</v>
      </c>
      <c r="H180" s="6">
        <v>6</v>
      </c>
      <c r="I180" s="6">
        <v>1</v>
      </c>
      <c r="J180" s="12">
        <v>2486</v>
      </c>
      <c r="K180" s="12" t="s">
        <v>2080</v>
      </c>
      <c r="L180" s="13" t="s">
        <v>1039</v>
      </c>
      <c r="M180" s="5" t="s">
        <v>1040</v>
      </c>
      <c r="N180" s="5" t="s">
        <v>200</v>
      </c>
      <c r="O180" s="14">
        <v>13860000</v>
      </c>
      <c r="P180" s="5" t="s">
        <v>1041</v>
      </c>
      <c r="Q180" s="5" t="s">
        <v>1042</v>
      </c>
      <c r="R180" s="5" t="s">
        <v>1158</v>
      </c>
      <c r="S180" s="5" t="s">
        <v>1159</v>
      </c>
      <c r="T180" s="5" t="s">
        <v>319</v>
      </c>
      <c r="U180" s="5" t="s">
        <v>1160</v>
      </c>
      <c r="V180" s="5" t="s">
        <v>1161</v>
      </c>
      <c r="W180" s="5" t="s">
        <v>1162</v>
      </c>
      <c r="X180" s="5" t="s">
        <v>1163</v>
      </c>
      <c r="Y180" s="6" t="s">
        <v>158</v>
      </c>
      <c r="Z180" s="7">
        <v>2310000</v>
      </c>
      <c r="AA180" s="5" t="s">
        <v>1164</v>
      </c>
      <c r="AB180" s="5" t="s">
        <v>1165</v>
      </c>
      <c r="AC180" s="5" t="s">
        <v>1166</v>
      </c>
      <c r="AD180" s="5" t="s">
        <v>1167</v>
      </c>
      <c r="AE180" s="5" t="s">
        <v>315</v>
      </c>
      <c r="AF180" s="5" t="s">
        <v>46</v>
      </c>
      <c r="AG180" s="5" t="s">
        <v>46</v>
      </c>
      <c r="AH180" s="5" t="s">
        <v>46</v>
      </c>
      <c r="AI180" s="5" t="s">
        <v>46</v>
      </c>
      <c r="AJ180" s="15" t="s">
        <v>46</v>
      </c>
    </row>
    <row r="181" spans="1:36" ht="15" hidden="1" customHeight="1" x14ac:dyDescent="0.3">
      <c r="A181" s="11">
        <v>113582</v>
      </c>
      <c r="B181" s="5" t="s">
        <v>1003</v>
      </c>
      <c r="C181" s="12">
        <v>6</v>
      </c>
      <c r="D181" s="6">
        <v>127550</v>
      </c>
      <c r="E181" s="12" t="s">
        <v>108</v>
      </c>
      <c r="F181" s="5" t="s">
        <v>1381</v>
      </c>
      <c r="G181" s="40" t="s">
        <v>2700</v>
      </c>
      <c r="H181" s="6">
        <v>6</v>
      </c>
      <c r="I181" s="6">
        <v>3</v>
      </c>
      <c r="J181" s="12">
        <v>2486</v>
      </c>
      <c r="K181" s="12" t="s">
        <v>2080</v>
      </c>
      <c r="L181" s="13" t="s">
        <v>1039</v>
      </c>
      <c r="M181" s="5" t="s">
        <v>1040</v>
      </c>
      <c r="N181" s="5" t="s">
        <v>200</v>
      </c>
      <c r="O181" s="14">
        <v>90720000</v>
      </c>
      <c r="P181" s="5" t="s">
        <v>1041</v>
      </c>
      <c r="Q181" s="5" t="s">
        <v>1042</v>
      </c>
      <c r="R181" s="5" t="s">
        <v>1382</v>
      </c>
      <c r="S181" s="5" t="s">
        <v>1383</v>
      </c>
      <c r="T181" s="5" t="s">
        <v>304</v>
      </c>
      <c r="U181" s="5" t="s">
        <v>2092</v>
      </c>
      <c r="V181" s="5" t="s">
        <v>2100</v>
      </c>
      <c r="W181" s="5" t="s">
        <v>1384</v>
      </c>
      <c r="X181" s="5" t="s">
        <v>157</v>
      </c>
      <c r="Y181" s="6" t="s">
        <v>158</v>
      </c>
      <c r="Z181" s="7">
        <v>5040000</v>
      </c>
      <c r="AA181" s="5" t="s">
        <v>1385</v>
      </c>
      <c r="AB181" s="5" t="s">
        <v>1386</v>
      </c>
      <c r="AC181" s="5" t="s">
        <v>1387</v>
      </c>
      <c r="AD181" s="5" t="s">
        <v>1388</v>
      </c>
      <c r="AE181" s="5" t="s">
        <v>1389</v>
      </c>
      <c r="AF181" s="5" t="s">
        <v>1167</v>
      </c>
      <c r="AG181" s="5" t="s">
        <v>315</v>
      </c>
      <c r="AH181" s="5" t="s">
        <v>46</v>
      </c>
      <c r="AI181" s="5" t="s">
        <v>46</v>
      </c>
      <c r="AJ181" s="15" t="s">
        <v>46</v>
      </c>
    </row>
    <row r="182" spans="1:36" ht="15" hidden="1" customHeight="1" x14ac:dyDescent="0.3">
      <c r="A182" s="11">
        <v>127555</v>
      </c>
      <c r="B182" s="5" t="s">
        <v>479</v>
      </c>
      <c r="C182" s="12">
        <v>13</v>
      </c>
      <c r="D182" s="6">
        <v>130934</v>
      </c>
      <c r="E182" s="12" t="s">
        <v>35</v>
      </c>
      <c r="F182" s="5" t="s">
        <v>1050</v>
      </c>
      <c r="G182" s="40" t="s">
        <v>2701</v>
      </c>
      <c r="H182" s="6">
        <v>6</v>
      </c>
      <c r="I182" s="6">
        <v>1</v>
      </c>
      <c r="J182" s="12">
        <v>2486</v>
      </c>
      <c r="K182" s="12" t="s">
        <v>2080</v>
      </c>
      <c r="L182" s="13" t="s">
        <v>1853</v>
      </c>
      <c r="M182" s="5" t="s">
        <v>1854</v>
      </c>
      <c r="N182" s="5" t="s">
        <v>1855</v>
      </c>
      <c r="O182" s="14">
        <v>27000000</v>
      </c>
      <c r="P182" s="5" t="s">
        <v>1041</v>
      </c>
      <c r="Q182" s="5" t="s">
        <v>1042</v>
      </c>
      <c r="R182" s="5" t="s">
        <v>1051</v>
      </c>
      <c r="S182" s="5" t="s">
        <v>1856</v>
      </c>
      <c r="T182" s="5" t="s">
        <v>319</v>
      </c>
      <c r="U182" s="5" t="s">
        <v>271</v>
      </c>
      <c r="V182" s="5" t="s">
        <v>2101</v>
      </c>
      <c r="W182" s="5" t="s">
        <v>627</v>
      </c>
      <c r="X182" s="5" t="s">
        <v>713</v>
      </c>
      <c r="Y182" s="6" t="s">
        <v>169</v>
      </c>
      <c r="Z182" s="7">
        <v>4500000</v>
      </c>
      <c r="AA182" s="5" t="s">
        <v>1857</v>
      </c>
      <c r="AB182" s="5" t="s">
        <v>1858</v>
      </c>
      <c r="AC182" s="5" t="s">
        <v>1859</v>
      </c>
      <c r="AD182" s="5" t="s">
        <v>1860</v>
      </c>
      <c r="AE182" s="5" t="s">
        <v>1861</v>
      </c>
      <c r="AF182" s="5" t="s">
        <v>1862</v>
      </c>
      <c r="AG182" s="5" t="s">
        <v>1058</v>
      </c>
      <c r="AH182" s="5" t="s">
        <v>46</v>
      </c>
      <c r="AI182" s="5" t="s">
        <v>46</v>
      </c>
      <c r="AJ182" s="15" t="s">
        <v>46</v>
      </c>
    </row>
    <row r="183" spans="1:36" ht="15" hidden="1" customHeight="1" x14ac:dyDescent="0.3">
      <c r="A183" s="11">
        <v>127550</v>
      </c>
      <c r="B183" s="5" t="s">
        <v>479</v>
      </c>
      <c r="C183" s="12">
        <v>13</v>
      </c>
      <c r="D183" s="6">
        <v>131258</v>
      </c>
      <c r="E183" s="12" t="s">
        <v>35</v>
      </c>
      <c r="F183" s="5" t="s">
        <v>1381</v>
      </c>
      <c r="G183" s="40" t="s">
        <v>2702</v>
      </c>
      <c r="H183" s="6">
        <v>6</v>
      </c>
      <c r="I183" s="6">
        <v>3</v>
      </c>
      <c r="J183" s="12">
        <v>2486</v>
      </c>
      <c r="K183" s="12" t="s">
        <v>2080</v>
      </c>
      <c r="L183" s="13" t="s">
        <v>1039</v>
      </c>
      <c r="M183" s="5" t="s">
        <v>1040</v>
      </c>
      <c r="N183" s="5" t="s">
        <v>200</v>
      </c>
      <c r="O183" s="14">
        <v>90720000</v>
      </c>
      <c r="P183" s="5" t="s">
        <v>1041</v>
      </c>
      <c r="Q183" s="5" t="s">
        <v>1042</v>
      </c>
      <c r="R183" s="5" t="s">
        <v>1382</v>
      </c>
      <c r="S183" s="5" t="s">
        <v>1383</v>
      </c>
      <c r="T183" s="5" t="s">
        <v>304</v>
      </c>
      <c r="U183" s="5" t="s">
        <v>2092</v>
      </c>
      <c r="V183" s="5" t="s">
        <v>2100</v>
      </c>
      <c r="W183" s="5" t="s">
        <v>1384</v>
      </c>
      <c r="X183" s="5" t="s">
        <v>157</v>
      </c>
      <c r="Y183" s="6" t="s">
        <v>158</v>
      </c>
      <c r="Z183" s="7">
        <v>5040000</v>
      </c>
      <c r="AA183" s="5" t="s">
        <v>1385</v>
      </c>
      <c r="AB183" s="5" t="s">
        <v>1386</v>
      </c>
      <c r="AC183" s="5" t="s">
        <v>1387</v>
      </c>
      <c r="AD183" s="5" t="s">
        <v>1388</v>
      </c>
      <c r="AE183" s="5" t="s">
        <v>1389</v>
      </c>
      <c r="AF183" s="5" t="s">
        <v>1167</v>
      </c>
      <c r="AG183" s="5" t="s">
        <v>315</v>
      </c>
      <c r="AH183" s="5" t="s">
        <v>46</v>
      </c>
      <c r="AI183" s="5" t="s">
        <v>46</v>
      </c>
      <c r="AJ183" s="15" t="s">
        <v>46</v>
      </c>
    </row>
    <row r="184" spans="1:36" ht="15" hidden="1" customHeight="1" x14ac:dyDescent="0.3">
      <c r="A184" s="11">
        <v>113841</v>
      </c>
      <c r="B184" s="5" t="s">
        <v>479</v>
      </c>
      <c r="C184" s="12">
        <v>20</v>
      </c>
      <c r="D184" s="6">
        <v>131701</v>
      </c>
      <c r="E184" s="12" t="s">
        <v>35</v>
      </c>
      <c r="F184" s="5" t="s">
        <v>1381</v>
      </c>
      <c r="G184" s="40" t="s">
        <v>2703</v>
      </c>
      <c r="H184" s="6">
        <v>6</v>
      </c>
      <c r="I184" s="6">
        <v>1</v>
      </c>
      <c r="J184" s="12">
        <v>2486</v>
      </c>
      <c r="K184" s="12" t="s">
        <v>2080</v>
      </c>
      <c r="L184" s="13" t="s">
        <v>1039</v>
      </c>
      <c r="M184" s="5" t="s">
        <v>1040</v>
      </c>
      <c r="N184" s="5" t="s">
        <v>200</v>
      </c>
      <c r="O184" s="14">
        <v>30240000</v>
      </c>
      <c r="P184" s="5" t="s">
        <v>1041</v>
      </c>
      <c r="Q184" s="5" t="s">
        <v>1042</v>
      </c>
      <c r="R184" s="5" t="s">
        <v>1927</v>
      </c>
      <c r="S184" s="5" t="s">
        <v>1928</v>
      </c>
      <c r="T184" s="5" t="s">
        <v>304</v>
      </c>
      <c r="U184" s="5" t="s">
        <v>2092</v>
      </c>
      <c r="V184" s="5" t="s">
        <v>2100</v>
      </c>
      <c r="W184" s="5" t="s">
        <v>1929</v>
      </c>
      <c r="X184" s="5" t="s">
        <v>157</v>
      </c>
      <c r="Y184" s="6" t="s">
        <v>158</v>
      </c>
      <c r="Z184" s="7">
        <v>5040000</v>
      </c>
      <c r="AA184" s="5" t="s">
        <v>1930</v>
      </c>
      <c r="AB184" s="5" t="s">
        <v>1931</v>
      </c>
      <c r="AC184" s="5" t="s">
        <v>1932</v>
      </c>
      <c r="AD184" s="5" t="s">
        <v>1933</v>
      </c>
      <c r="AE184" s="5" t="s">
        <v>1934</v>
      </c>
      <c r="AF184" s="5" t="s">
        <v>1935</v>
      </c>
      <c r="AG184" s="5" t="s">
        <v>1936</v>
      </c>
      <c r="AH184" s="5" t="s">
        <v>176</v>
      </c>
      <c r="AI184" s="5" t="s">
        <v>46</v>
      </c>
      <c r="AJ184" s="15" t="s">
        <v>46</v>
      </c>
    </row>
    <row r="185" spans="1:36" ht="15" hidden="1" customHeight="1" x14ac:dyDescent="0.3">
      <c r="A185" s="11">
        <v>111639</v>
      </c>
      <c r="B185" s="5" t="s">
        <v>233</v>
      </c>
      <c r="C185" s="12">
        <v>4</v>
      </c>
      <c r="D185" s="6">
        <v>126219</v>
      </c>
      <c r="E185" s="12" t="s">
        <v>108</v>
      </c>
      <c r="F185" s="5" t="s">
        <v>832</v>
      </c>
      <c r="G185" s="40" t="s">
        <v>2704</v>
      </c>
      <c r="H185" s="6">
        <v>6</v>
      </c>
      <c r="I185" s="6">
        <v>1</v>
      </c>
      <c r="J185" s="12">
        <v>2526</v>
      </c>
      <c r="K185" s="12" t="s">
        <v>2081</v>
      </c>
      <c r="L185" s="13" t="s">
        <v>833</v>
      </c>
      <c r="M185" s="5" t="s">
        <v>834</v>
      </c>
      <c r="N185" s="5" t="s">
        <v>835</v>
      </c>
      <c r="O185" s="14">
        <v>37800000</v>
      </c>
      <c r="P185" s="5" t="s">
        <v>836</v>
      </c>
      <c r="Q185" s="5" t="s">
        <v>837</v>
      </c>
      <c r="R185" s="5" t="s">
        <v>740</v>
      </c>
      <c r="S185" s="5" t="s">
        <v>740</v>
      </c>
      <c r="T185" s="5" t="s">
        <v>304</v>
      </c>
      <c r="U185" s="5" t="s">
        <v>94</v>
      </c>
      <c r="V185" s="5" t="s">
        <v>95</v>
      </c>
      <c r="W185" s="5" t="s">
        <v>707</v>
      </c>
      <c r="X185" s="5" t="s">
        <v>45</v>
      </c>
      <c r="Y185" s="6" t="s">
        <v>46</v>
      </c>
      <c r="Z185" s="7">
        <v>6300000</v>
      </c>
      <c r="AA185" s="5" t="s">
        <v>740</v>
      </c>
      <c r="AB185" s="5" t="s">
        <v>46</v>
      </c>
      <c r="AC185" s="5" t="s">
        <v>46</v>
      </c>
      <c r="AD185" s="5" t="s">
        <v>46</v>
      </c>
      <c r="AE185" s="5" t="s">
        <v>46</v>
      </c>
      <c r="AF185" s="5" t="s">
        <v>46</v>
      </c>
      <c r="AG185" s="5" t="s">
        <v>46</v>
      </c>
      <c r="AH185" s="5" t="s">
        <v>46</v>
      </c>
      <c r="AI185" s="5" t="s">
        <v>46</v>
      </c>
      <c r="AJ185" s="15" t="s">
        <v>46</v>
      </c>
    </row>
    <row r="186" spans="1:36" ht="15" hidden="1" customHeight="1" x14ac:dyDescent="0.3">
      <c r="A186" s="11">
        <v>113290</v>
      </c>
      <c r="B186" s="5" t="s">
        <v>1003</v>
      </c>
      <c r="C186" s="12">
        <v>6</v>
      </c>
      <c r="D186" s="6">
        <v>127537</v>
      </c>
      <c r="E186" s="12" t="s">
        <v>108</v>
      </c>
      <c r="F186" s="5" t="s">
        <v>1339</v>
      </c>
      <c r="G186" s="40" t="s">
        <v>2705</v>
      </c>
      <c r="H186" s="6">
        <v>6</v>
      </c>
      <c r="I186" s="6">
        <v>1</v>
      </c>
      <c r="J186" s="12">
        <v>2526</v>
      </c>
      <c r="K186" s="12" t="s">
        <v>2081</v>
      </c>
      <c r="L186" s="13" t="s">
        <v>833</v>
      </c>
      <c r="M186" s="5" t="s">
        <v>834</v>
      </c>
      <c r="N186" s="5" t="s">
        <v>835</v>
      </c>
      <c r="O186" s="14">
        <v>31500000</v>
      </c>
      <c r="P186" s="5" t="s">
        <v>836</v>
      </c>
      <c r="Q186" s="5" t="s">
        <v>837</v>
      </c>
      <c r="R186" s="5" t="s">
        <v>1329</v>
      </c>
      <c r="S186" s="5" t="s">
        <v>1330</v>
      </c>
      <c r="T186" s="5" t="s">
        <v>304</v>
      </c>
      <c r="U186" s="5" t="s">
        <v>2092</v>
      </c>
      <c r="V186" s="5" t="s">
        <v>2100</v>
      </c>
      <c r="W186" s="5" t="s">
        <v>1331</v>
      </c>
      <c r="X186" s="5" t="s">
        <v>157</v>
      </c>
      <c r="Y186" s="6" t="s">
        <v>158</v>
      </c>
      <c r="Z186" s="7">
        <v>5250000</v>
      </c>
      <c r="AA186" s="5" t="s">
        <v>1340</v>
      </c>
      <c r="AB186" s="5" t="s">
        <v>1341</v>
      </c>
      <c r="AC186" s="5" t="s">
        <v>1342</v>
      </c>
      <c r="AD186" s="5" t="s">
        <v>1343</v>
      </c>
      <c r="AE186" s="5" t="s">
        <v>1344</v>
      </c>
      <c r="AF186" s="5" t="s">
        <v>1345</v>
      </c>
      <c r="AG186" s="5" t="s">
        <v>46</v>
      </c>
      <c r="AH186" s="5" t="s">
        <v>46</v>
      </c>
      <c r="AI186" s="5" t="s">
        <v>46</v>
      </c>
      <c r="AJ186" s="15" t="s">
        <v>46</v>
      </c>
    </row>
    <row r="187" spans="1:36" ht="15" customHeight="1" x14ac:dyDescent="0.3">
      <c r="A187" s="11">
        <v>111654</v>
      </c>
      <c r="B187" s="5" t="s">
        <v>1003</v>
      </c>
      <c r="C187" s="12">
        <v>6</v>
      </c>
      <c r="D187" s="6">
        <v>127526</v>
      </c>
      <c r="E187" s="12" t="s">
        <v>108</v>
      </c>
      <c r="F187" s="5" t="s">
        <v>1323</v>
      </c>
      <c r="G187" s="40" t="s">
        <v>2706</v>
      </c>
      <c r="H187" s="6">
        <v>6</v>
      </c>
      <c r="I187" s="6">
        <v>1</v>
      </c>
      <c r="J187" s="12">
        <v>2541</v>
      </c>
      <c r="K187" s="12" t="s">
        <v>2082</v>
      </c>
      <c r="L187" s="13" t="s">
        <v>1324</v>
      </c>
      <c r="M187" s="5" t="s">
        <v>1325</v>
      </c>
      <c r="N187" s="5" t="s">
        <v>1326</v>
      </c>
      <c r="O187" s="14">
        <v>30240000</v>
      </c>
      <c r="P187" s="5" t="s">
        <v>1327</v>
      </c>
      <c r="Q187" s="5" t="s">
        <v>1328</v>
      </c>
      <c r="R187" s="5" t="s">
        <v>1329</v>
      </c>
      <c r="S187" s="5" t="s">
        <v>1330</v>
      </c>
      <c r="T187" s="5" t="s">
        <v>304</v>
      </c>
      <c r="U187" s="5" t="s">
        <v>2092</v>
      </c>
      <c r="V187" s="5" t="s">
        <v>2100</v>
      </c>
      <c r="W187" s="5" t="s">
        <v>1331</v>
      </c>
      <c r="X187" s="5" t="s">
        <v>157</v>
      </c>
      <c r="Y187" s="6" t="s">
        <v>158</v>
      </c>
      <c r="Z187" s="7">
        <v>5040000</v>
      </c>
      <c r="AA187" s="5" t="s">
        <v>1332</v>
      </c>
      <c r="AB187" s="5" t="s">
        <v>1333</v>
      </c>
      <c r="AC187" s="5" t="s">
        <v>1334</v>
      </c>
      <c r="AD187" s="5" t="s">
        <v>1335</v>
      </c>
      <c r="AE187" s="5" t="s">
        <v>1336</v>
      </c>
      <c r="AF187" s="5" t="s">
        <v>1337</v>
      </c>
      <c r="AG187" s="5" t="s">
        <v>1338</v>
      </c>
      <c r="AH187" s="5" t="s">
        <v>46</v>
      </c>
      <c r="AI187" s="5" t="s">
        <v>46</v>
      </c>
      <c r="AJ187" s="15" t="s">
        <v>46</v>
      </c>
    </row>
    <row r="188" spans="1:36" ht="15" customHeight="1" x14ac:dyDescent="0.3">
      <c r="A188" s="11">
        <v>110860</v>
      </c>
      <c r="B188" s="5" t="s">
        <v>1003</v>
      </c>
      <c r="C188" s="12">
        <v>7</v>
      </c>
      <c r="D188" s="6">
        <v>127818</v>
      </c>
      <c r="E188" s="12" t="s">
        <v>35</v>
      </c>
      <c r="F188" s="5" t="s">
        <v>1568</v>
      </c>
      <c r="G188" s="40" t="s">
        <v>2707</v>
      </c>
      <c r="H188" s="6">
        <v>6</v>
      </c>
      <c r="I188" s="6">
        <v>2</v>
      </c>
      <c r="J188" s="12">
        <v>2541</v>
      </c>
      <c r="K188" s="12" t="s">
        <v>2082</v>
      </c>
      <c r="L188" s="13" t="s">
        <v>1324</v>
      </c>
      <c r="M188" s="5" t="s">
        <v>1569</v>
      </c>
      <c r="N188" s="5" t="s">
        <v>835</v>
      </c>
      <c r="O188" s="14">
        <v>60480000</v>
      </c>
      <c r="P188" s="5" t="s">
        <v>1327</v>
      </c>
      <c r="Q188" s="5" t="s">
        <v>1328</v>
      </c>
      <c r="R188" s="5" t="s">
        <v>1329</v>
      </c>
      <c r="S188" s="5" t="s">
        <v>1570</v>
      </c>
      <c r="T188" s="5" t="s">
        <v>304</v>
      </c>
      <c r="U188" s="5" t="s">
        <v>2092</v>
      </c>
      <c r="V188" s="5" t="s">
        <v>2100</v>
      </c>
      <c r="W188" s="5" t="s">
        <v>1571</v>
      </c>
      <c r="X188" s="5" t="s">
        <v>157</v>
      </c>
      <c r="Y188" s="6" t="s">
        <v>158</v>
      </c>
      <c r="Z188" s="7">
        <v>5040000</v>
      </c>
      <c r="AA188" s="5" t="s">
        <v>1572</v>
      </c>
      <c r="AB188" s="5" t="s">
        <v>1333</v>
      </c>
      <c r="AC188" s="5" t="s">
        <v>1573</v>
      </c>
      <c r="AD188" s="5" t="s">
        <v>1574</v>
      </c>
      <c r="AE188" s="5" t="s">
        <v>1575</v>
      </c>
      <c r="AF188" s="5" t="s">
        <v>1337</v>
      </c>
      <c r="AG188" s="5" t="s">
        <v>1338</v>
      </c>
      <c r="AH188" s="5" t="s">
        <v>46</v>
      </c>
      <c r="AI188" s="5" t="s">
        <v>46</v>
      </c>
      <c r="AJ188" s="15" t="s">
        <v>46</v>
      </c>
    </row>
    <row r="189" spans="1:36" ht="15" customHeight="1" x14ac:dyDescent="0.3">
      <c r="A189" s="11">
        <v>119054</v>
      </c>
      <c r="B189" s="5" t="s">
        <v>1003</v>
      </c>
      <c r="C189" s="12">
        <v>7</v>
      </c>
      <c r="D189" s="6">
        <v>127863</v>
      </c>
      <c r="E189" s="12" t="s">
        <v>35</v>
      </c>
      <c r="F189" s="5" t="s">
        <v>1710</v>
      </c>
      <c r="G189" s="40" t="s">
        <v>2708</v>
      </c>
      <c r="H189" s="6">
        <v>6</v>
      </c>
      <c r="I189" s="6">
        <v>1</v>
      </c>
      <c r="J189" s="12">
        <v>2541</v>
      </c>
      <c r="K189" s="12" t="s">
        <v>2082</v>
      </c>
      <c r="L189" s="13" t="s">
        <v>1711</v>
      </c>
      <c r="M189" s="5" t="s">
        <v>1325</v>
      </c>
      <c r="N189" s="5" t="s">
        <v>1326</v>
      </c>
      <c r="O189" s="14">
        <v>37800000</v>
      </c>
      <c r="P189" s="5" t="s">
        <v>1327</v>
      </c>
      <c r="Q189" s="5" t="s">
        <v>1328</v>
      </c>
      <c r="R189" s="5" t="s">
        <v>1712</v>
      </c>
      <c r="S189" s="5" t="s">
        <v>1713</v>
      </c>
      <c r="T189" s="5" t="s">
        <v>304</v>
      </c>
      <c r="U189" s="5" t="s">
        <v>94</v>
      </c>
      <c r="V189" s="5" t="s">
        <v>95</v>
      </c>
      <c r="W189" s="5" t="s">
        <v>1653</v>
      </c>
      <c r="X189" s="5" t="s">
        <v>45</v>
      </c>
      <c r="Y189" s="6" t="s">
        <v>62</v>
      </c>
      <c r="Z189" s="7">
        <v>6300000</v>
      </c>
      <c r="AA189" s="5" t="s">
        <v>1714</v>
      </c>
      <c r="AB189" s="5" t="s">
        <v>1715</v>
      </c>
      <c r="AC189" s="5" t="s">
        <v>1716</v>
      </c>
      <c r="AD189" s="5" t="s">
        <v>1717</v>
      </c>
      <c r="AE189" s="5" t="s">
        <v>1718</v>
      </c>
      <c r="AF189" s="5" t="s">
        <v>176</v>
      </c>
      <c r="AG189" s="5" t="s">
        <v>46</v>
      </c>
      <c r="AH189" s="5" t="s">
        <v>46</v>
      </c>
      <c r="AI189" s="5" t="s">
        <v>46</v>
      </c>
      <c r="AJ189" s="15" t="s">
        <v>46</v>
      </c>
    </row>
    <row r="190" spans="1:36" ht="15" customHeight="1" x14ac:dyDescent="0.3">
      <c r="A190" s="11">
        <v>106037</v>
      </c>
      <c r="B190" s="5" t="s">
        <v>479</v>
      </c>
      <c r="C190" s="12">
        <v>10</v>
      </c>
      <c r="D190" s="6">
        <v>130324</v>
      </c>
      <c r="E190" s="12" t="s">
        <v>108</v>
      </c>
      <c r="F190" s="5" t="s">
        <v>1806</v>
      </c>
      <c r="G190" s="40" t="s">
        <v>2709</v>
      </c>
      <c r="H190" s="6">
        <v>6</v>
      </c>
      <c r="I190" s="6">
        <v>1</v>
      </c>
      <c r="J190" s="12">
        <v>2541</v>
      </c>
      <c r="K190" s="12" t="s">
        <v>2082</v>
      </c>
      <c r="L190" s="13" t="s">
        <v>1711</v>
      </c>
      <c r="M190" s="5" t="s">
        <v>1807</v>
      </c>
      <c r="N190" s="5" t="s">
        <v>1326</v>
      </c>
      <c r="O190" s="14">
        <v>24000000</v>
      </c>
      <c r="P190" s="5" t="s">
        <v>1327</v>
      </c>
      <c r="Q190" s="5" t="s">
        <v>1328</v>
      </c>
      <c r="R190" s="5" t="s">
        <v>1808</v>
      </c>
      <c r="S190" s="5" t="s">
        <v>1809</v>
      </c>
      <c r="T190" s="5" t="s">
        <v>319</v>
      </c>
      <c r="U190" s="5" t="s">
        <v>271</v>
      </c>
      <c r="V190" s="5" t="s">
        <v>2101</v>
      </c>
      <c r="W190" s="5" t="s">
        <v>1810</v>
      </c>
      <c r="X190" s="5" t="s">
        <v>713</v>
      </c>
      <c r="Y190" s="6" t="s">
        <v>158</v>
      </c>
      <c r="Z190" s="7">
        <v>4000000</v>
      </c>
      <c r="AA190" s="5" t="s">
        <v>1811</v>
      </c>
      <c r="AB190" s="5" t="s">
        <v>1812</v>
      </c>
      <c r="AC190" s="5" t="s">
        <v>1813</v>
      </c>
      <c r="AD190" s="5" t="s">
        <v>1814</v>
      </c>
      <c r="AE190" s="5" t="s">
        <v>1815</v>
      </c>
      <c r="AF190" s="5" t="s">
        <v>1816</v>
      </c>
      <c r="AG190" s="5" t="s">
        <v>1817</v>
      </c>
      <c r="AH190" s="5" t="s">
        <v>46</v>
      </c>
      <c r="AI190" s="5" t="s">
        <v>46</v>
      </c>
      <c r="AJ190" s="15" t="s">
        <v>46</v>
      </c>
    </row>
    <row r="191" spans="1:36" ht="15" customHeight="1" x14ac:dyDescent="0.3">
      <c r="A191" s="11">
        <v>127818</v>
      </c>
      <c r="B191" s="5" t="s">
        <v>479</v>
      </c>
      <c r="C191" s="12">
        <v>13</v>
      </c>
      <c r="D191" s="6">
        <v>131263</v>
      </c>
      <c r="E191" s="12" t="s">
        <v>35</v>
      </c>
      <c r="F191" s="5" t="s">
        <v>1875</v>
      </c>
      <c r="G191" s="40" t="s">
        <v>2710</v>
      </c>
      <c r="H191" s="6">
        <v>6</v>
      </c>
      <c r="I191" s="6">
        <v>1</v>
      </c>
      <c r="J191" s="12">
        <v>2541</v>
      </c>
      <c r="K191" s="12" t="s">
        <v>2082</v>
      </c>
      <c r="L191" s="13" t="s">
        <v>1324</v>
      </c>
      <c r="M191" s="5" t="s">
        <v>1569</v>
      </c>
      <c r="N191" s="5" t="s">
        <v>835</v>
      </c>
      <c r="O191" s="14">
        <v>39000000</v>
      </c>
      <c r="P191" s="5" t="s">
        <v>1327</v>
      </c>
      <c r="Q191" s="5" t="s">
        <v>1328</v>
      </c>
      <c r="R191" s="5" t="s">
        <v>1329</v>
      </c>
      <c r="S191" s="5" t="s">
        <v>1876</v>
      </c>
      <c r="T191" s="5" t="s">
        <v>304</v>
      </c>
      <c r="U191" s="5" t="s">
        <v>1560</v>
      </c>
      <c r="V191" s="5" t="s">
        <v>1561</v>
      </c>
      <c r="W191" s="5" t="s">
        <v>1571</v>
      </c>
      <c r="X191" s="5" t="s">
        <v>45</v>
      </c>
      <c r="Y191" s="6" t="s">
        <v>158</v>
      </c>
      <c r="Z191" s="7">
        <v>6500000</v>
      </c>
      <c r="AA191" s="5" t="s">
        <v>1877</v>
      </c>
      <c r="AB191" s="5" t="s">
        <v>1878</v>
      </c>
      <c r="AC191" s="5" t="s">
        <v>1879</v>
      </c>
      <c r="AD191" s="5" t="s">
        <v>1880</v>
      </c>
      <c r="AE191" s="5" t="s">
        <v>1881</v>
      </c>
      <c r="AF191" s="5" t="s">
        <v>1882</v>
      </c>
      <c r="AG191" s="5" t="s">
        <v>176</v>
      </c>
      <c r="AH191" s="5" t="s">
        <v>46</v>
      </c>
      <c r="AI191" s="5" t="s">
        <v>46</v>
      </c>
      <c r="AJ191" s="15" t="s">
        <v>46</v>
      </c>
    </row>
    <row r="192" spans="1:36" ht="15" customHeight="1" x14ac:dyDescent="0.3">
      <c r="A192" s="11">
        <v>127818</v>
      </c>
      <c r="B192" s="5" t="s">
        <v>479</v>
      </c>
      <c r="C192" s="12">
        <v>13</v>
      </c>
      <c r="D192" s="6">
        <v>131265</v>
      </c>
      <c r="E192" s="12" t="s">
        <v>35</v>
      </c>
      <c r="F192" s="5" t="s">
        <v>1883</v>
      </c>
      <c r="G192" s="40" t="s">
        <v>2710</v>
      </c>
      <c r="H192" s="6">
        <v>6</v>
      </c>
      <c r="I192" s="6">
        <v>1</v>
      </c>
      <c r="J192" s="12">
        <v>2541</v>
      </c>
      <c r="K192" s="12" t="s">
        <v>2082</v>
      </c>
      <c r="L192" s="13" t="s">
        <v>1324</v>
      </c>
      <c r="M192" s="5" t="s">
        <v>1569</v>
      </c>
      <c r="N192" s="5" t="s">
        <v>835</v>
      </c>
      <c r="O192" s="14">
        <v>30000000</v>
      </c>
      <c r="P192" s="5" t="s">
        <v>1327</v>
      </c>
      <c r="Q192" s="5" t="s">
        <v>1328</v>
      </c>
      <c r="R192" s="5" t="s">
        <v>1329</v>
      </c>
      <c r="S192" s="5" t="s">
        <v>1876</v>
      </c>
      <c r="T192" s="5" t="s">
        <v>304</v>
      </c>
      <c r="U192" s="5" t="s">
        <v>2092</v>
      </c>
      <c r="V192" s="5" t="s">
        <v>2100</v>
      </c>
      <c r="W192" s="5" t="s">
        <v>1571</v>
      </c>
      <c r="X192" s="5" t="s">
        <v>157</v>
      </c>
      <c r="Y192" s="6" t="s">
        <v>158</v>
      </c>
      <c r="Z192" s="7">
        <v>5000000</v>
      </c>
      <c r="AA192" s="5" t="s">
        <v>1884</v>
      </c>
      <c r="AB192" s="5" t="s">
        <v>1885</v>
      </c>
      <c r="AC192" s="5" t="s">
        <v>1886</v>
      </c>
      <c r="AD192" s="5" t="s">
        <v>1887</v>
      </c>
      <c r="AE192" s="5" t="s">
        <v>1888</v>
      </c>
      <c r="AF192" s="5" t="s">
        <v>176</v>
      </c>
      <c r="AG192" s="5" t="s">
        <v>46</v>
      </c>
      <c r="AH192" s="5" t="s">
        <v>46</v>
      </c>
      <c r="AI192" s="5" t="s">
        <v>46</v>
      </c>
      <c r="AJ192" s="15" t="s">
        <v>46</v>
      </c>
    </row>
    <row r="193" spans="1:36" ht="15" hidden="1" customHeight="1" x14ac:dyDescent="0.3">
      <c r="A193" s="11">
        <v>113586</v>
      </c>
      <c r="B193" s="5" t="s">
        <v>34</v>
      </c>
      <c r="C193" s="12">
        <v>3</v>
      </c>
      <c r="D193" s="6">
        <v>125192</v>
      </c>
      <c r="E193" s="12" t="s">
        <v>35</v>
      </c>
      <c r="F193" s="5" t="s">
        <v>551</v>
      </c>
      <c r="G193" s="40" t="s">
        <v>2711</v>
      </c>
      <c r="H193" s="6">
        <v>6</v>
      </c>
      <c r="I193" s="6">
        <v>1</v>
      </c>
      <c r="J193" s="12">
        <v>2613</v>
      </c>
      <c r="K193" s="12" t="s">
        <v>2083</v>
      </c>
      <c r="L193" s="13" t="s">
        <v>552</v>
      </c>
      <c r="M193" s="5" t="s">
        <v>553</v>
      </c>
      <c r="N193" s="5" t="s">
        <v>554</v>
      </c>
      <c r="O193" s="14">
        <v>37800000</v>
      </c>
      <c r="P193" s="5" t="s">
        <v>555</v>
      </c>
      <c r="Q193" s="5" t="s">
        <v>556</v>
      </c>
      <c r="R193" s="5" t="s">
        <v>557</v>
      </c>
      <c r="S193" s="5" t="s">
        <v>558</v>
      </c>
      <c r="T193" s="5" t="s">
        <v>304</v>
      </c>
      <c r="U193" s="5" t="s">
        <v>94</v>
      </c>
      <c r="V193" s="5" t="s">
        <v>95</v>
      </c>
      <c r="W193" s="5" t="s">
        <v>559</v>
      </c>
      <c r="X193" s="5" t="s">
        <v>45</v>
      </c>
      <c r="Y193" s="6" t="s">
        <v>158</v>
      </c>
      <c r="Z193" s="7">
        <v>6300000</v>
      </c>
      <c r="AA193" s="5" t="s">
        <v>560</v>
      </c>
      <c r="AB193" s="5" t="s">
        <v>561</v>
      </c>
      <c r="AC193" s="5" t="s">
        <v>562</v>
      </c>
      <c r="AD193" s="5" t="s">
        <v>563</v>
      </c>
      <c r="AE193" s="5" t="s">
        <v>564</v>
      </c>
      <c r="AF193" s="5" t="s">
        <v>565</v>
      </c>
      <c r="AG193" s="5" t="s">
        <v>315</v>
      </c>
      <c r="AH193" s="5" t="s">
        <v>46</v>
      </c>
      <c r="AI193" s="5" t="s">
        <v>46</v>
      </c>
      <c r="AJ193" s="15" t="s">
        <v>46</v>
      </c>
    </row>
    <row r="194" spans="1:36" ht="15" hidden="1" customHeight="1" x14ac:dyDescent="0.3">
      <c r="A194" s="11">
        <v>118655</v>
      </c>
      <c r="B194" s="5" t="s">
        <v>233</v>
      </c>
      <c r="C194" s="12">
        <v>4</v>
      </c>
      <c r="D194" s="6">
        <v>126249</v>
      </c>
      <c r="E194" s="12" t="s">
        <v>35</v>
      </c>
      <c r="F194" s="5" t="s">
        <v>838</v>
      </c>
      <c r="G194" s="40" t="s">
        <v>2712</v>
      </c>
      <c r="H194" s="6">
        <v>6</v>
      </c>
      <c r="I194" s="6">
        <v>2</v>
      </c>
      <c r="J194" s="12">
        <v>2613</v>
      </c>
      <c r="K194" s="12" t="s">
        <v>2083</v>
      </c>
      <c r="L194" s="13" t="s">
        <v>552</v>
      </c>
      <c r="M194" s="5" t="s">
        <v>553</v>
      </c>
      <c r="N194" s="5" t="s">
        <v>554</v>
      </c>
      <c r="O194" s="14">
        <v>75600000</v>
      </c>
      <c r="P194" s="5" t="s">
        <v>555</v>
      </c>
      <c r="Q194" s="5" t="s">
        <v>556</v>
      </c>
      <c r="R194" s="5" t="s">
        <v>839</v>
      </c>
      <c r="S194" s="5" t="s">
        <v>840</v>
      </c>
      <c r="T194" s="5" t="s">
        <v>304</v>
      </c>
      <c r="U194" s="5" t="s">
        <v>94</v>
      </c>
      <c r="V194" s="5" t="s">
        <v>95</v>
      </c>
      <c r="W194" s="5" t="s">
        <v>841</v>
      </c>
      <c r="X194" s="5" t="s">
        <v>45</v>
      </c>
      <c r="Y194" s="6" t="s">
        <v>46</v>
      </c>
      <c r="Z194" s="7">
        <v>6300000</v>
      </c>
      <c r="AA194" s="5" t="s">
        <v>380</v>
      </c>
      <c r="AB194" s="5" t="s">
        <v>380</v>
      </c>
      <c r="AC194" s="5" t="s">
        <v>380</v>
      </c>
      <c r="AD194" s="5" t="s">
        <v>380</v>
      </c>
      <c r="AE194" s="5" t="s">
        <v>380</v>
      </c>
      <c r="AF194" s="5" t="s">
        <v>380</v>
      </c>
      <c r="AG194" s="5" t="s">
        <v>380</v>
      </c>
      <c r="AH194" s="5" t="s">
        <v>387</v>
      </c>
      <c r="AI194" s="5" t="s">
        <v>388</v>
      </c>
      <c r="AJ194" s="15" t="s">
        <v>46</v>
      </c>
    </row>
    <row r="195" spans="1:36" ht="15" hidden="1" customHeight="1" x14ac:dyDescent="0.3">
      <c r="A195" s="11">
        <v>113171</v>
      </c>
      <c r="B195" s="5" t="s">
        <v>1003</v>
      </c>
      <c r="C195" s="12">
        <v>5</v>
      </c>
      <c r="D195" s="6">
        <v>127558</v>
      </c>
      <c r="E195" s="12" t="s">
        <v>35</v>
      </c>
      <c r="F195" s="5" t="s">
        <v>1064</v>
      </c>
      <c r="G195" s="40" t="s">
        <v>2713</v>
      </c>
      <c r="H195" s="6">
        <v>6</v>
      </c>
      <c r="I195" s="6">
        <v>1</v>
      </c>
      <c r="J195" s="12">
        <v>2613</v>
      </c>
      <c r="K195" s="12" t="s">
        <v>2083</v>
      </c>
      <c r="L195" s="13" t="s">
        <v>1065</v>
      </c>
      <c r="M195" s="5" t="s">
        <v>1066</v>
      </c>
      <c r="N195" s="5" t="s">
        <v>1067</v>
      </c>
      <c r="O195" s="14">
        <v>39060000</v>
      </c>
      <c r="P195" s="5" t="s">
        <v>555</v>
      </c>
      <c r="Q195" s="5" t="s">
        <v>556</v>
      </c>
      <c r="R195" s="5" t="s">
        <v>1068</v>
      </c>
      <c r="S195" s="5" t="s">
        <v>1069</v>
      </c>
      <c r="T195" s="5" t="s">
        <v>304</v>
      </c>
      <c r="U195" s="5" t="s">
        <v>2093</v>
      </c>
      <c r="V195" s="5" t="s">
        <v>72</v>
      </c>
      <c r="W195" s="5" t="s">
        <v>168</v>
      </c>
      <c r="X195" s="5" t="s">
        <v>45</v>
      </c>
      <c r="Y195" s="6" t="s">
        <v>169</v>
      </c>
      <c r="Z195" s="7">
        <v>6510000</v>
      </c>
      <c r="AA195" s="5" t="s">
        <v>159</v>
      </c>
      <c r="AB195" s="5" t="s">
        <v>46</v>
      </c>
      <c r="AC195" s="5" t="s">
        <v>46</v>
      </c>
      <c r="AD195" s="5" t="s">
        <v>46</v>
      </c>
      <c r="AE195" s="5" t="s">
        <v>46</v>
      </c>
      <c r="AF195" s="5" t="s">
        <v>46</v>
      </c>
      <c r="AG195" s="5" t="s">
        <v>46</v>
      </c>
      <c r="AH195" s="5" t="s">
        <v>46</v>
      </c>
      <c r="AI195" s="5" t="s">
        <v>46</v>
      </c>
      <c r="AJ195" s="15" t="s">
        <v>46</v>
      </c>
    </row>
    <row r="196" spans="1:36" ht="15" hidden="1" customHeight="1" x14ac:dyDescent="0.3">
      <c r="A196" s="11">
        <v>127558</v>
      </c>
      <c r="B196" s="5" t="s">
        <v>479</v>
      </c>
      <c r="C196" s="12">
        <v>12</v>
      </c>
      <c r="D196" s="6">
        <v>130924</v>
      </c>
      <c r="E196" s="12" t="s">
        <v>108</v>
      </c>
      <c r="F196" s="5" t="s">
        <v>1064</v>
      </c>
      <c r="G196" s="40" t="s">
        <v>2714</v>
      </c>
      <c r="H196" s="6">
        <v>6</v>
      </c>
      <c r="I196" s="6">
        <v>1</v>
      </c>
      <c r="J196" s="12">
        <v>2613</v>
      </c>
      <c r="K196" s="12" t="s">
        <v>2083</v>
      </c>
      <c r="L196" s="13" t="s">
        <v>1065</v>
      </c>
      <c r="M196" s="5" t="s">
        <v>1066</v>
      </c>
      <c r="N196" s="5" t="s">
        <v>1067</v>
      </c>
      <c r="O196" s="14">
        <v>42000000</v>
      </c>
      <c r="P196" s="5" t="s">
        <v>555</v>
      </c>
      <c r="Q196" s="5" t="s">
        <v>556</v>
      </c>
      <c r="R196" s="5" t="s">
        <v>1068</v>
      </c>
      <c r="S196" s="5" t="s">
        <v>1069</v>
      </c>
      <c r="T196" s="5" t="s">
        <v>304</v>
      </c>
      <c r="U196" s="5" t="s">
        <v>2093</v>
      </c>
      <c r="V196" s="5" t="s">
        <v>72</v>
      </c>
      <c r="W196" s="5" t="s">
        <v>168</v>
      </c>
      <c r="X196" s="5" t="s">
        <v>45</v>
      </c>
      <c r="Y196" s="6" t="s">
        <v>169</v>
      </c>
      <c r="Z196" s="7">
        <v>7000000</v>
      </c>
      <c r="AA196" s="5" t="s">
        <v>1831</v>
      </c>
      <c r="AB196" s="5" t="s">
        <v>1832</v>
      </c>
      <c r="AC196" s="5" t="s">
        <v>1833</v>
      </c>
      <c r="AD196" s="5" t="s">
        <v>1834</v>
      </c>
      <c r="AE196" s="5" t="s">
        <v>574</v>
      </c>
      <c r="AF196" s="5" t="s">
        <v>315</v>
      </c>
      <c r="AG196" s="5" t="s">
        <v>46</v>
      </c>
      <c r="AH196" s="5" t="s">
        <v>46</v>
      </c>
      <c r="AI196" s="5" t="s">
        <v>46</v>
      </c>
      <c r="AJ196" s="15" t="s">
        <v>46</v>
      </c>
    </row>
    <row r="197" spans="1:36" ht="15" hidden="1" customHeight="1" x14ac:dyDescent="0.3">
      <c r="A197" s="11">
        <v>113574</v>
      </c>
      <c r="B197" s="5" t="s">
        <v>233</v>
      </c>
      <c r="C197" s="12">
        <v>4</v>
      </c>
      <c r="D197" s="6">
        <v>126250</v>
      </c>
      <c r="E197" s="12" t="s">
        <v>35</v>
      </c>
      <c r="F197" s="5" t="s">
        <v>842</v>
      </c>
      <c r="G197" s="40" t="s">
        <v>2715</v>
      </c>
      <c r="H197" s="6">
        <v>8</v>
      </c>
      <c r="I197" s="6">
        <v>1</v>
      </c>
      <c r="J197" s="12">
        <v>2666</v>
      </c>
      <c r="K197" s="12" t="s">
        <v>2084</v>
      </c>
      <c r="L197" s="13" t="s">
        <v>843</v>
      </c>
      <c r="M197" s="5" t="s">
        <v>373</v>
      </c>
      <c r="N197" s="5" t="s">
        <v>374</v>
      </c>
      <c r="O197" s="14">
        <v>18480000</v>
      </c>
      <c r="P197" s="5" t="s">
        <v>1579</v>
      </c>
      <c r="Q197" s="5" t="s">
        <v>1580</v>
      </c>
      <c r="R197" s="5" t="s">
        <v>844</v>
      </c>
      <c r="S197" s="5" t="s">
        <v>845</v>
      </c>
      <c r="T197" s="5" t="s">
        <v>319</v>
      </c>
      <c r="U197" s="5" t="s">
        <v>674</v>
      </c>
      <c r="V197" s="5" t="s">
        <v>675</v>
      </c>
      <c r="W197" s="5" t="s">
        <v>183</v>
      </c>
      <c r="X197" s="5" t="s">
        <v>215</v>
      </c>
      <c r="Y197" s="6" t="s">
        <v>846</v>
      </c>
      <c r="Z197" s="7">
        <v>2310000</v>
      </c>
      <c r="AA197" s="5" t="s">
        <v>380</v>
      </c>
      <c r="AB197" s="5" t="s">
        <v>380</v>
      </c>
      <c r="AC197" s="5" t="s">
        <v>380</v>
      </c>
      <c r="AD197" s="5" t="s">
        <v>380</v>
      </c>
      <c r="AE197" s="5" t="s">
        <v>380</v>
      </c>
      <c r="AF197" s="5" t="s">
        <v>380</v>
      </c>
      <c r="AG197" s="5" t="s">
        <v>380</v>
      </c>
      <c r="AH197" s="5" t="s">
        <v>46</v>
      </c>
      <c r="AI197" s="5" t="s">
        <v>46</v>
      </c>
      <c r="AJ197" s="15" t="s">
        <v>46</v>
      </c>
    </row>
    <row r="198" spans="1:36" ht="15" hidden="1" customHeight="1" x14ac:dyDescent="0.3">
      <c r="A198" s="11">
        <v>111014</v>
      </c>
      <c r="B198" s="5" t="s">
        <v>1003</v>
      </c>
      <c r="C198" s="12">
        <v>7</v>
      </c>
      <c r="D198" s="6">
        <v>127819</v>
      </c>
      <c r="E198" s="12" t="s">
        <v>35</v>
      </c>
      <c r="F198" s="5" t="s">
        <v>1576</v>
      </c>
      <c r="G198" s="40" t="s">
        <v>2716</v>
      </c>
      <c r="H198" s="6">
        <v>6</v>
      </c>
      <c r="I198" s="6">
        <v>1</v>
      </c>
      <c r="J198" s="12">
        <v>2666</v>
      </c>
      <c r="K198" s="12" t="s">
        <v>2084</v>
      </c>
      <c r="L198" s="13" t="s">
        <v>843</v>
      </c>
      <c r="M198" s="5" t="s">
        <v>1577</v>
      </c>
      <c r="N198" s="5" t="s">
        <v>1578</v>
      </c>
      <c r="O198" s="14">
        <v>12000000</v>
      </c>
      <c r="P198" s="5" t="s">
        <v>1579</v>
      </c>
      <c r="Q198" s="5" t="s">
        <v>1580</v>
      </c>
      <c r="R198" s="5" t="s">
        <v>1581</v>
      </c>
      <c r="S198" s="5" t="s">
        <v>1582</v>
      </c>
      <c r="T198" s="5" t="s">
        <v>319</v>
      </c>
      <c r="U198" s="5" t="s">
        <v>875</v>
      </c>
      <c r="V198" s="5" t="s">
        <v>876</v>
      </c>
      <c r="W198" s="5" t="s">
        <v>877</v>
      </c>
      <c r="X198" s="5" t="s">
        <v>912</v>
      </c>
      <c r="Y198" s="6" t="s">
        <v>169</v>
      </c>
      <c r="Z198" s="7">
        <v>2000000</v>
      </c>
      <c r="AA198" s="5" t="s">
        <v>1583</v>
      </c>
      <c r="AB198" s="5" t="s">
        <v>1584</v>
      </c>
      <c r="AC198" s="5" t="s">
        <v>1585</v>
      </c>
      <c r="AD198" s="5" t="s">
        <v>1586</v>
      </c>
      <c r="AE198" s="5" t="s">
        <v>1587</v>
      </c>
      <c r="AF198" s="5" t="s">
        <v>1588</v>
      </c>
      <c r="AG198" s="5" t="s">
        <v>46</v>
      </c>
      <c r="AH198" s="5" t="s">
        <v>46</v>
      </c>
      <c r="AI198" s="5" t="s">
        <v>46</v>
      </c>
      <c r="AJ198" s="15" t="s">
        <v>46</v>
      </c>
    </row>
    <row r="199" spans="1:36" ht="15" hidden="1" customHeight="1" x14ac:dyDescent="0.3">
      <c r="A199" s="11">
        <v>111661</v>
      </c>
      <c r="B199" s="5" t="s">
        <v>1003</v>
      </c>
      <c r="C199" s="12">
        <v>7</v>
      </c>
      <c r="D199" s="6">
        <v>127822</v>
      </c>
      <c r="E199" s="12" t="s">
        <v>35</v>
      </c>
      <c r="F199" s="5" t="s">
        <v>1608</v>
      </c>
      <c r="G199" s="40" t="s">
        <v>2717</v>
      </c>
      <c r="H199" s="6">
        <v>6</v>
      </c>
      <c r="I199" s="6">
        <v>1</v>
      </c>
      <c r="J199" s="12">
        <v>2666</v>
      </c>
      <c r="K199" s="12" t="s">
        <v>2084</v>
      </c>
      <c r="L199" s="13" t="s">
        <v>843</v>
      </c>
      <c r="M199" s="5" t="s">
        <v>1577</v>
      </c>
      <c r="N199" s="5" t="s">
        <v>1578</v>
      </c>
      <c r="O199" s="14">
        <v>39000000</v>
      </c>
      <c r="P199" s="5" t="s">
        <v>1579</v>
      </c>
      <c r="Q199" s="5" t="s">
        <v>1580</v>
      </c>
      <c r="R199" s="5" t="s">
        <v>1609</v>
      </c>
      <c r="S199" s="5" t="s">
        <v>1610</v>
      </c>
      <c r="T199" s="5" t="s">
        <v>304</v>
      </c>
      <c r="U199" s="5" t="s">
        <v>94</v>
      </c>
      <c r="V199" s="5" t="s">
        <v>95</v>
      </c>
      <c r="W199" s="5" t="s">
        <v>1611</v>
      </c>
      <c r="X199" s="5" t="s">
        <v>225</v>
      </c>
      <c r="Y199" s="6" t="s">
        <v>169</v>
      </c>
      <c r="Z199" s="7">
        <v>6500000</v>
      </c>
      <c r="AA199" s="5" t="s">
        <v>1612</v>
      </c>
      <c r="AB199" s="5" t="s">
        <v>1613</v>
      </c>
      <c r="AC199" s="5" t="s">
        <v>1614</v>
      </c>
      <c r="AD199" s="5" t="s">
        <v>1615</v>
      </c>
      <c r="AE199" s="5" t="s">
        <v>1616</v>
      </c>
      <c r="AF199" s="5" t="s">
        <v>1617</v>
      </c>
      <c r="AG199" s="5" t="s">
        <v>1618</v>
      </c>
      <c r="AH199" s="5" t="s">
        <v>1619</v>
      </c>
      <c r="AI199" s="5" t="s">
        <v>1620</v>
      </c>
      <c r="AJ199" s="15" t="s">
        <v>1621</v>
      </c>
    </row>
    <row r="200" spans="1:36" ht="15" hidden="1" customHeight="1" x14ac:dyDescent="0.3">
      <c r="A200" s="11">
        <v>116826</v>
      </c>
      <c r="B200" s="5" t="s">
        <v>1003</v>
      </c>
      <c r="C200" s="12">
        <v>7</v>
      </c>
      <c r="D200" s="6">
        <v>127845</v>
      </c>
      <c r="E200" s="12" t="s">
        <v>35</v>
      </c>
      <c r="F200" s="5" t="s">
        <v>1660</v>
      </c>
      <c r="G200" s="40" t="s">
        <v>2718</v>
      </c>
      <c r="H200" s="6">
        <v>6</v>
      </c>
      <c r="I200" s="6">
        <v>1</v>
      </c>
      <c r="J200" s="12">
        <v>2666</v>
      </c>
      <c r="K200" s="12" t="s">
        <v>2084</v>
      </c>
      <c r="L200" s="13" t="s">
        <v>843</v>
      </c>
      <c r="M200" s="5" t="s">
        <v>1577</v>
      </c>
      <c r="N200" s="5" t="s">
        <v>1578</v>
      </c>
      <c r="O200" s="14">
        <v>37800000</v>
      </c>
      <c r="P200" s="5" t="s">
        <v>1579</v>
      </c>
      <c r="Q200" s="5" t="s">
        <v>1580</v>
      </c>
      <c r="R200" s="5" t="s">
        <v>1661</v>
      </c>
      <c r="S200" s="5" t="s">
        <v>1662</v>
      </c>
      <c r="T200" s="5" t="s">
        <v>304</v>
      </c>
      <c r="U200" s="5" t="s">
        <v>94</v>
      </c>
      <c r="V200" s="5" t="s">
        <v>95</v>
      </c>
      <c r="W200" s="5" t="s">
        <v>1663</v>
      </c>
      <c r="X200" s="5" t="s">
        <v>45</v>
      </c>
      <c r="Y200" s="6" t="s">
        <v>158</v>
      </c>
      <c r="Z200" s="7">
        <v>6300000</v>
      </c>
      <c r="AA200" s="5" t="s">
        <v>1664</v>
      </c>
      <c r="AB200" s="5" t="s">
        <v>1665</v>
      </c>
      <c r="AC200" s="5" t="s">
        <v>1666</v>
      </c>
      <c r="AD200" s="5" t="s">
        <v>1667</v>
      </c>
      <c r="AE200" s="5" t="s">
        <v>1668</v>
      </c>
      <c r="AF200" s="5" t="s">
        <v>1669</v>
      </c>
      <c r="AG200" s="5" t="s">
        <v>232</v>
      </c>
      <c r="AH200" s="5" t="s">
        <v>46</v>
      </c>
      <c r="AI200" s="5" t="s">
        <v>46</v>
      </c>
      <c r="AJ200" s="15" t="s">
        <v>46</v>
      </c>
    </row>
    <row r="201" spans="1:36" ht="15" hidden="1" customHeight="1" x14ac:dyDescent="0.3">
      <c r="A201" s="11">
        <v>116828</v>
      </c>
      <c r="B201" s="5" t="s">
        <v>1003</v>
      </c>
      <c r="C201" s="12">
        <v>7</v>
      </c>
      <c r="D201" s="6">
        <v>127847</v>
      </c>
      <c r="E201" s="12" t="s">
        <v>35</v>
      </c>
      <c r="F201" s="5" t="s">
        <v>1670</v>
      </c>
      <c r="G201" s="43" t="s">
        <v>2719</v>
      </c>
      <c r="H201" s="6">
        <v>6</v>
      </c>
      <c r="I201" s="6">
        <v>2</v>
      </c>
      <c r="J201" s="12">
        <v>2666</v>
      </c>
      <c r="K201" s="12" t="s">
        <v>2084</v>
      </c>
      <c r="L201" s="13" t="s">
        <v>843</v>
      </c>
      <c r="M201" s="5" t="s">
        <v>1577</v>
      </c>
      <c r="N201" s="5" t="s">
        <v>1578</v>
      </c>
      <c r="O201" s="14">
        <v>78000000</v>
      </c>
      <c r="P201" s="5" t="s">
        <v>1579</v>
      </c>
      <c r="Q201" s="5" t="s">
        <v>1580</v>
      </c>
      <c r="R201" s="5" t="s">
        <v>1671</v>
      </c>
      <c r="S201" s="5" t="s">
        <v>2102</v>
      </c>
      <c r="T201" s="5" t="s">
        <v>304</v>
      </c>
      <c r="U201" s="5" t="s">
        <v>94</v>
      </c>
      <c r="V201" s="5" t="s">
        <v>95</v>
      </c>
      <c r="W201" s="5" t="s">
        <v>1663</v>
      </c>
      <c r="X201" s="5" t="s">
        <v>45</v>
      </c>
      <c r="Y201" s="6" t="s">
        <v>158</v>
      </c>
      <c r="Z201" s="7">
        <v>6500000</v>
      </c>
      <c r="AA201" s="5" t="s">
        <v>1672</v>
      </c>
      <c r="AB201" s="5" t="s">
        <v>1673</v>
      </c>
      <c r="AC201" s="5" t="s">
        <v>1614</v>
      </c>
      <c r="AD201" s="5" t="s">
        <v>1674</v>
      </c>
      <c r="AE201" s="5" t="s">
        <v>1675</v>
      </c>
      <c r="AF201" s="5" t="s">
        <v>1617</v>
      </c>
      <c r="AG201" s="5" t="s">
        <v>1676</v>
      </c>
      <c r="AH201" s="5" t="s">
        <v>1677</v>
      </c>
      <c r="AI201" s="5" t="s">
        <v>1678</v>
      </c>
      <c r="AJ201" s="15" t="s">
        <v>1679</v>
      </c>
    </row>
    <row r="202" spans="1:36" ht="15" hidden="1" customHeight="1" x14ac:dyDescent="0.3">
      <c r="A202" s="11">
        <v>116762</v>
      </c>
      <c r="B202" s="5" t="s">
        <v>34</v>
      </c>
      <c r="C202" s="12">
        <v>2</v>
      </c>
      <c r="D202" s="6">
        <v>125035</v>
      </c>
      <c r="E202" s="12" t="s">
        <v>35</v>
      </c>
      <c r="F202" s="5" t="s">
        <v>371</v>
      </c>
      <c r="G202" s="40" t="s">
        <v>2720</v>
      </c>
      <c r="H202" s="6">
        <v>6</v>
      </c>
      <c r="I202" s="6">
        <v>1</v>
      </c>
      <c r="J202" s="12">
        <v>2671</v>
      </c>
      <c r="K202" s="12" t="s">
        <v>2085</v>
      </c>
      <c r="L202" s="13" t="s">
        <v>372</v>
      </c>
      <c r="M202" s="5" t="s">
        <v>373</v>
      </c>
      <c r="N202" s="5" t="s">
        <v>374</v>
      </c>
      <c r="O202" s="14">
        <v>51000000</v>
      </c>
      <c r="P202" s="5" t="s">
        <v>375</v>
      </c>
      <c r="Q202" s="5" t="s">
        <v>376</v>
      </c>
      <c r="R202" s="5" t="s">
        <v>377</v>
      </c>
      <c r="S202" s="5" t="s">
        <v>378</v>
      </c>
      <c r="T202" s="5" t="s">
        <v>304</v>
      </c>
      <c r="U202" s="5" t="s">
        <v>2097</v>
      </c>
      <c r="V202" s="5" t="s">
        <v>305</v>
      </c>
      <c r="W202" s="5" t="s">
        <v>379</v>
      </c>
      <c r="X202" s="5" t="s">
        <v>362</v>
      </c>
      <c r="Y202" s="6">
        <v>3</v>
      </c>
      <c r="Z202" s="7">
        <v>8500000</v>
      </c>
      <c r="AA202" s="5" t="s">
        <v>380</v>
      </c>
      <c r="AB202" s="5" t="s">
        <v>380</v>
      </c>
      <c r="AC202" s="5" t="s">
        <v>380</v>
      </c>
      <c r="AD202" s="5" t="s">
        <v>380</v>
      </c>
      <c r="AE202" s="5" t="s">
        <v>380</v>
      </c>
      <c r="AF202" s="5" t="s">
        <v>380</v>
      </c>
      <c r="AG202" s="5" t="s">
        <v>380</v>
      </c>
      <c r="AH202" s="5" t="s">
        <v>46</v>
      </c>
      <c r="AI202" s="5" t="s">
        <v>46</v>
      </c>
      <c r="AJ202" s="15" t="s">
        <v>46</v>
      </c>
    </row>
    <row r="203" spans="1:36" ht="15" hidden="1" customHeight="1" x14ac:dyDescent="0.3">
      <c r="A203" s="11">
        <v>114373</v>
      </c>
      <c r="B203" s="5" t="s">
        <v>34</v>
      </c>
      <c r="C203" s="12">
        <v>2</v>
      </c>
      <c r="D203" s="6">
        <v>125221</v>
      </c>
      <c r="E203" s="12" t="s">
        <v>108</v>
      </c>
      <c r="F203" s="5" t="s">
        <v>389</v>
      </c>
      <c r="G203" s="40" t="s">
        <v>2721</v>
      </c>
      <c r="H203" s="6">
        <v>6</v>
      </c>
      <c r="I203" s="6">
        <v>1</v>
      </c>
      <c r="J203" s="12">
        <v>2671</v>
      </c>
      <c r="K203" s="12" t="s">
        <v>2085</v>
      </c>
      <c r="L203" s="13" t="s">
        <v>390</v>
      </c>
      <c r="M203" s="5" t="s">
        <v>391</v>
      </c>
      <c r="N203" s="5" t="s">
        <v>392</v>
      </c>
      <c r="O203" s="14">
        <v>33000000</v>
      </c>
      <c r="P203" s="5" t="s">
        <v>375</v>
      </c>
      <c r="Q203" s="5" t="s">
        <v>376</v>
      </c>
      <c r="R203" s="5" t="s">
        <v>393</v>
      </c>
      <c r="S203" s="5" t="s">
        <v>394</v>
      </c>
      <c r="T203" s="5" t="s">
        <v>304</v>
      </c>
      <c r="U203" s="5" t="s">
        <v>2091</v>
      </c>
      <c r="V203" s="5" t="s">
        <v>2099</v>
      </c>
      <c r="W203" s="5" t="s">
        <v>395</v>
      </c>
      <c r="X203" s="5" t="s">
        <v>157</v>
      </c>
      <c r="Y203" s="6" t="s">
        <v>46</v>
      </c>
      <c r="Z203" s="7">
        <v>5500000</v>
      </c>
      <c r="AA203" s="5" t="s">
        <v>396</v>
      </c>
      <c r="AB203" s="5" t="s">
        <v>397</v>
      </c>
      <c r="AC203" s="5" t="s">
        <v>398</v>
      </c>
      <c r="AD203" s="5" t="s">
        <v>399</v>
      </c>
      <c r="AE203" s="5" t="s">
        <v>176</v>
      </c>
      <c r="AF203" s="5" t="s">
        <v>46</v>
      </c>
      <c r="AG203" s="5" t="s">
        <v>46</v>
      </c>
      <c r="AH203" s="5" t="s">
        <v>46</v>
      </c>
      <c r="AI203" s="5" t="s">
        <v>46</v>
      </c>
      <c r="AJ203" s="15" t="s">
        <v>46</v>
      </c>
    </row>
    <row r="204" spans="1:36" ht="15" hidden="1" customHeight="1" x14ac:dyDescent="0.3">
      <c r="A204" s="11">
        <v>113573</v>
      </c>
      <c r="B204" s="5" t="s">
        <v>34</v>
      </c>
      <c r="C204" s="12">
        <v>3</v>
      </c>
      <c r="D204" s="6">
        <v>125197</v>
      </c>
      <c r="E204" s="12" t="s">
        <v>35</v>
      </c>
      <c r="F204" s="5" t="s">
        <v>566</v>
      </c>
      <c r="G204" s="40" t="s">
        <v>2722</v>
      </c>
      <c r="H204" s="6">
        <v>6</v>
      </c>
      <c r="I204" s="6">
        <v>1</v>
      </c>
      <c r="J204" s="12">
        <v>2671</v>
      </c>
      <c r="K204" s="12" t="s">
        <v>2085</v>
      </c>
      <c r="L204" s="13" t="s">
        <v>390</v>
      </c>
      <c r="M204" s="5" t="s">
        <v>391</v>
      </c>
      <c r="N204" s="5" t="s">
        <v>392</v>
      </c>
      <c r="O204" s="14">
        <v>37800000</v>
      </c>
      <c r="P204" s="5" t="s">
        <v>375</v>
      </c>
      <c r="Q204" s="5" t="s">
        <v>376</v>
      </c>
      <c r="R204" s="5" t="s">
        <v>567</v>
      </c>
      <c r="S204" s="5" t="s">
        <v>568</v>
      </c>
      <c r="T204" s="5" t="s">
        <v>304</v>
      </c>
      <c r="U204" s="5" t="s">
        <v>94</v>
      </c>
      <c r="V204" s="5" t="s">
        <v>95</v>
      </c>
      <c r="W204" s="5" t="s">
        <v>569</v>
      </c>
      <c r="X204" s="5" t="s">
        <v>45</v>
      </c>
      <c r="Y204" s="6" t="s">
        <v>158</v>
      </c>
      <c r="Z204" s="7">
        <v>6300000</v>
      </c>
      <c r="AA204" s="5" t="s">
        <v>570</v>
      </c>
      <c r="AB204" s="5" t="s">
        <v>571</v>
      </c>
      <c r="AC204" s="5" t="s">
        <v>572</v>
      </c>
      <c r="AD204" s="5" t="s">
        <v>573</v>
      </c>
      <c r="AE204" s="5" t="s">
        <v>574</v>
      </c>
      <c r="AF204" s="5" t="s">
        <v>575</v>
      </c>
      <c r="AG204" s="5" t="s">
        <v>46</v>
      </c>
      <c r="AH204" s="5" t="s">
        <v>46</v>
      </c>
      <c r="AI204" s="5" t="s">
        <v>46</v>
      </c>
      <c r="AJ204" s="15" t="s">
        <v>46</v>
      </c>
    </row>
    <row r="205" spans="1:36" ht="15" hidden="1" customHeight="1" x14ac:dyDescent="0.3">
      <c r="A205" s="11">
        <v>112552</v>
      </c>
      <c r="B205" s="5" t="s">
        <v>34</v>
      </c>
      <c r="C205" s="12">
        <v>3</v>
      </c>
      <c r="D205" s="6">
        <v>125220</v>
      </c>
      <c r="E205" s="12" t="s">
        <v>108</v>
      </c>
      <c r="F205" s="5" t="s">
        <v>584</v>
      </c>
      <c r="G205" s="40" t="s">
        <v>2723</v>
      </c>
      <c r="H205" s="6">
        <v>6</v>
      </c>
      <c r="I205" s="6">
        <v>1</v>
      </c>
      <c r="J205" s="12">
        <v>2671</v>
      </c>
      <c r="K205" s="12" t="s">
        <v>2085</v>
      </c>
      <c r="L205" s="13" t="s">
        <v>390</v>
      </c>
      <c r="M205" s="5" t="s">
        <v>391</v>
      </c>
      <c r="N205" s="5" t="s">
        <v>392</v>
      </c>
      <c r="O205" s="14">
        <v>29430000</v>
      </c>
      <c r="P205" s="5" t="s">
        <v>375</v>
      </c>
      <c r="Q205" s="5" t="s">
        <v>376</v>
      </c>
      <c r="R205" s="5" t="s">
        <v>585</v>
      </c>
      <c r="S205" s="5" t="s">
        <v>586</v>
      </c>
      <c r="T205" s="5" t="s">
        <v>319</v>
      </c>
      <c r="U205" s="5" t="s">
        <v>259</v>
      </c>
      <c r="V205" s="5" t="s">
        <v>260</v>
      </c>
      <c r="W205" s="5" t="s">
        <v>587</v>
      </c>
      <c r="X205" s="5" t="s">
        <v>262</v>
      </c>
      <c r="Y205" s="6" t="s">
        <v>169</v>
      </c>
      <c r="Z205" s="7">
        <v>4905000</v>
      </c>
      <c r="AA205" s="5" t="s">
        <v>588</v>
      </c>
      <c r="AB205" s="5" t="s">
        <v>589</v>
      </c>
      <c r="AC205" s="5" t="s">
        <v>590</v>
      </c>
      <c r="AD205" s="5" t="s">
        <v>591</v>
      </c>
      <c r="AE205" s="5" t="s">
        <v>592</v>
      </c>
      <c r="AF205" s="5" t="s">
        <v>593</v>
      </c>
      <c r="AG205" s="5" t="s">
        <v>46</v>
      </c>
      <c r="AH205" s="5" t="s">
        <v>46</v>
      </c>
      <c r="AI205" s="5" t="s">
        <v>46</v>
      </c>
      <c r="AJ205" s="15" t="s">
        <v>46</v>
      </c>
    </row>
    <row r="206" spans="1:36" ht="15" hidden="1" customHeight="1" x14ac:dyDescent="0.3">
      <c r="A206" s="11">
        <v>119080</v>
      </c>
      <c r="B206" s="5" t="s">
        <v>233</v>
      </c>
      <c r="C206" s="12">
        <v>4</v>
      </c>
      <c r="D206" s="6">
        <v>126251</v>
      </c>
      <c r="E206" s="12" t="s">
        <v>35</v>
      </c>
      <c r="F206" s="5" t="s">
        <v>847</v>
      </c>
      <c r="G206" s="40" t="s">
        <v>2724</v>
      </c>
      <c r="H206" s="6">
        <v>6</v>
      </c>
      <c r="I206" s="6">
        <v>1</v>
      </c>
      <c r="J206" s="12">
        <v>2671</v>
      </c>
      <c r="K206" s="12" t="s">
        <v>2085</v>
      </c>
      <c r="L206" s="13" t="s">
        <v>848</v>
      </c>
      <c r="M206" s="5" t="s">
        <v>849</v>
      </c>
      <c r="N206" s="5" t="s">
        <v>850</v>
      </c>
      <c r="O206" s="14">
        <v>21300000</v>
      </c>
      <c r="P206" s="5" t="s">
        <v>375</v>
      </c>
      <c r="Q206" s="5" t="s">
        <v>376</v>
      </c>
      <c r="R206" s="5" t="s">
        <v>851</v>
      </c>
      <c r="S206" s="5" t="s">
        <v>852</v>
      </c>
      <c r="T206" s="5" t="s">
        <v>319</v>
      </c>
      <c r="U206" s="5" t="s">
        <v>271</v>
      </c>
      <c r="V206" s="5" t="s">
        <v>2101</v>
      </c>
      <c r="W206" s="5" t="s">
        <v>627</v>
      </c>
      <c r="X206" s="5" t="s">
        <v>713</v>
      </c>
      <c r="Y206" s="6">
        <v>4</v>
      </c>
      <c r="Z206" s="7">
        <v>3550000</v>
      </c>
      <c r="AA206" s="5" t="s">
        <v>853</v>
      </c>
      <c r="AB206" s="5" t="s">
        <v>854</v>
      </c>
      <c r="AC206" s="5" t="s">
        <v>855</v>
      </c>
      <c r="AD206" s="5" t="s">
        <v>856</v>
      </c>
      <c r="AE206" s="5" t="s">
        <v>857</v>
      </c>
      <c r="AF206" s="5" t="s">
        <v>858</v>
      </c>
      <c r="AG206" s="5" t="s">
        <v>859</v>
      </c>
      <c r="AH206" s="5" t="s">
        <v>46</v>
      </c>
      <c r="AI206" s="5" t="s">
        <v>46</v>
      </c>
      <c r="AJ206" s="15" t="s">
        <v>46</v>
      </c>
    </row>
    <row r="207" spans="1:36" ht="15" hidden="1" customHeight="1" x14ac:dyDescent="0.3">
      <c r="A207" s="11">
        <v>110845</v>
      </c>
      <c r="B207" s="5" t="s">
        <v>233</v>
      </c>
      <c r="C207" s="12">
        <v>4</v>
      </c>
      <c r="D207" s="6">
        <v>126252</v>
      </c>
      <c r="E207" s="12" t="s">
        <v>35</v>
      </c>
      <c r="F207" s="5" t="s">
        <v>860</v>
      </c>
      <c r="G207" s="40" t="s">
        <v>2725</v>
      </c>
      <c r="H207" s="6">
        <v>6</v>
      </c>
      <c r="I207" s="6">
        <v>3</v>
      </c>
      <c r="J207" s="12">
        <v>2671</v>
      </c>
      <c r="K207" s="12" t="s">
        <v>2085</v>
      </c>
      <c r="L207" s="13" t="s">
        <v>372</v>
      </c>
      <c r="M207" s="5" t="s">
        <v>373</v>
      </c>
      <c r="N207" s="5" t="s">
        <v>374</v>
      </c>
      <c r="O207" s="14">
        <v>63900000</v>
      </c>
      <c r="P207" s="5" t="s">
        <v>375</v>
      </c>
      <c r="Q207" s="5" t="s">
        <v>376</v>
      </c>
      <c r="R207" s="5" t="s">
        <v>861</v>
      </c>
      <c r="S207" s="5" t="s">
        <v>2103</v>
      </c>
      <c r="T207" s="5" t="s">
        <v>319</v>
      </c>
      <c r="U207" s="5" t="s">
        <v>271</v>
      </c>
      <c r="V207" s="5" t="s">
        <v>2101</v>
      </c>
      <c r="W207" s="5" t="s">
        <v>627</v>
      </c>
      <c r="X207" s="5" t="s">
        <v>713</v>
      </c>
      <c r="Y207" s="6">
        <v>4</v>
      </c>
      <c r="Z207" s="7">
        <v>3550000</v>
      </c>
      <c r="AA207" s="5" t="s">
        <v>862</v>
      </c>
      <c r="AB207" s="5" t="s">
        <v>863</v>
      </c>
      <c r="AC207" s="5" t="s">
        <v>864</v>
      </c>
      <c r="AD207" s="5" t="s">
        <v>865</v>
      </c>
      <c r="AE207" s="5" t="s">
        <v>866</v>
      </c>
      <c r="AF207" s="5" t="s">
        <v>867</v>
      </c>
      <c r="AG207" s="5" t="s">
        <v>868</v>
      </c>
      <c r="AH207" s="5" t="s">
        <v>232</v>
      </c>
      <c r="AI207" s="5" t="s">
        <v>46</v>
      </c>
      <c r="AJ207" s="15" t="s">
        <v>46</v>
      </c>
    </row>
    <row r="208" spans="1:36" ht="15" hidden="1" customHeight="1" x14ac:dyDescent="0.3">
      <c r="A208" s="11">
        <v>113490</v>
      </c>
      <c r="B208" s="5" t="s">
        <v>233</v>
      </c>
      <c r="C208" s="12">
        <v>4</v>
      </c>
      <c r="D208" s="6">
        <v>126254</v>
      </c>
      <c r="E208" s="12" t="s">
        <v>35</v>
      </c>
      <c r="F208" s="5" t="s">
        <v>869</v>
      </c>
      <c r="G208" s="40" t="s">
        <v>2726</v>
      </c>
      <c r="H208" s="6">
        <v>6</v>
      </c>
      <c r="I208" s="6">
        <v>1</v>
      </c>
      <c r="J208" s="12">
        <v>2671</v>
      </c>
      <c r="K208" s="12" t="s">
        <v>2085</v>
      </c>
      <c r="L208" s="13" t="s">
        <v>372</v>
      </c>
      <c r="M208" s="5" t="s">
        <v>373</v>
      </c>
      <c r="N208" s="5" t="s">
        <v>374</v>
      </c>
      <c r="O208" s="14">
        <v>18150000</v>
      </c>
      <c r="P208" s="5" t="s">
        <v>375</v>
      </c>
      <c r="Q208" s="5" t="s">
        <v>376</v>
      </c>
      <c r="R208" s="5" t="s">
        <v>870</v>
      </c>
      <c r="S208" s="5" t="s">
        <v>871</v>
      </c>
      <c r="T208" s="5" t="s">
        <v>319</v>
      </c>
      <c r="U208" s="5" t="s">
        <v>58</v>
      </c>
      <c r="V208" s="5" t="s">
        <v>59</v>
      </c>
      <c r="W208" s="5" t="s">
        <v>183</v>
      </c>
      <c r="X208" s="5" t="s">
        <v>61</v>
      </c>
      <c r="Y208" s="6">
        <v>2</v>
      </c>
      <c r="Z208" s="7">
        <v>3025000</v>
      </c>
      <c r="AA208" s="5" t="s">
        <v>380</v>
      </c>
      <c r="AB208" s="5" t="s">
        <v>380</v>
      </c>
      <c r="AC208" s="5" t="s">
        <v>380</v>
      </c>
      <c r="AD208" s="5" t="s">
        <v>380</v>
      </c>
      <c r="AE208" s="5" t="s">
        <v>380</v>
      </c>
      <c r="AF208" s="5" t="s">
        <v>380</v>
      </c>
      <c r="AG208" s="5" t="s">
        <v>46</v>
      </c>
      <c r="AH208" s="5" t="s">
        <v>46</v>
      </c>
      <c r="AI208" s="5" t="s">
        <v>46</v>
      </c>
      <c r="AJ208" s="15" t="s">
        <v>46</v>
      </c>
    </row>
    <row r="209" spans="1:36" ht="15" hidden="1" customHeight="1" x14ac:dyDescent="0.3">
      <c r="A209" s="11">
        <v>117820</v>
      </c>
      <c r="B209" s="5" t="s">
        <v>233</v>
      </c>
      <c r="C209" s="12">
        <v>4</v>
      </c>
      <c r="D209" s="6">
        <v>126256</v>
      </c>
      <c r="E209" s="12" t="s">
        <v>35</v>
      </c>
      <c r="F209" s="5" t="s">
        <v>872</v>
      </c>
      <c r="G209" s="40" t="s">
        <v>2727</v>
      </c>
      <c r="H209" s="6">
        <v>6</v>
      </c>
      <c r="I209" s="6">
        <v>1</v>
      </c>
      <c r="J209" s="12">
        <v>2671</v>
      </c>
      <c r="K209" s="12" t="s">
        <v>2085</v>
      </c>
      <c r="L209" s="13" t="s">
        <v>372</v>
      </c>
      <c r="M209" s="5" t="s">
        <v>373</v>
      </c>
      <c r="N209" s="5" t="s">
        <v>374</v>
      </c>
      <c r="O209" s="14">
        <v>12600000</v>
      </c>
      <c r="P209" s="5" t="s">
        <v>375</v>
      </c>
      <c r="Q209" s="5" t="s">
        <v>376</v>
      </c>
      <c r="R209" s="5" t="s">
        <v>873</v>
      </c>
      <c r="S209" s="5" t="s">
        <v>874</v>
      </c>
      <c r="T209" s="5" t="s">
        <v>319</v>
      </c>
      <c r="U209" s="5" t="s">
        <v>875</v>
      </c>
      <c r="V209" s="5" t="s">
        <v>876</v>
      </c>
      <c r="W209" s="5" t="s">
        <v>877</v>
      </c>
      <c r="X209" s="5" t="s">
        <v>215</v>
      </c>
      <c r="Y209" s="6">
        <v>4</v>
      </c>
      <c r="Z209" s="7">
        <v>2100000</v>
      </c>
      <c r="AA209" s="5" t="s">
        <v>380</v>
      </c>
      <c r="AB209" s="5" t="s">
        <v>380</v>
      </c>
      <c r="AC209" s="5" t="s">
        <v>380</v>
      </c>
      <c r="AD209" s="5" t="s">
        <v>380</v>
      </c>
      <c r="AE209" s="5" t="s">
        <v>380</v>
      </c>
      <c r="AF209" s="5" t="s">
        <v>380</v>
      </c>
      <c r="AG209" s="5" t="s">
        <v>46</v>
      </c>
      <c r="AH209" s="5" t="s">
        <v>46</v>
      </c>
      <c r="AI209" s="5" t="s">
        <v>46</v>
      </c>
      <c r="AJ209" s="15" t="s">
        <v>46</v>
      </c>
    </row>
    <row r="210" spans="1:36" ht="15" hidden="1" customHeight="1" x14ac:dyDescent="0.3">
      <c r="A210" s="11">
        <v>118700</v>
      </c>
      <c r="B210" s="5" t="s">
        <v>233</v>
      </c>
      <c r="C210" s="12">
        <v>4</v>
      </c>
      <c r="D210" s="6">
        <v>126222</v>
      </c>
      <c r="E210" s="12" t="s">
        <v>108</v>
      </c>
      <c r="F210" s="5" t="s">
        <v>878</v>
      </c>
      <c r="G210" s="40" t="s">
        <v>2728</v>
      </c>
      <c r="H210" s="6">
        <v>6</v>
      </c>
      <c r="I210" s="6">
        <v>2</v>
      </c>
      <c r="J210" s="12">
        <v>2671</v>
      </c>
      <c r="K210" s="12" t="s">
        <v>2085</v>
      </c>
      <c r="L210" s="13" t="s">
        <v>372</v>
      </c>
      <c r="M210" s="5" t="s">
        <v>373</v>
      </c>
      <c r="N210" s="5" t="s">
        <v>374</v>
      </c>
      <c r="O210" s="14">
        <v>32760000</v>
      </c>
      <c r="P210" s="5" t="s">
        <v>375</v>
      </c>
      <c r="Q210" s="5" t="s">
        <v>376</v>
      </c>
      <c r="R210" s="5" t="s">
        <v>879</v>
      </c>
      <c r="S210" s="5" t="s">
        <v>880</v>
      </c>
      <c r="T210" s="5" t="s">
        <v>319</v>
      </c>
      <c r="U210" s="5" t="s">
        <v>58</v>
      </c>
      <c r="V210" s="5" t="s">
        <v>59</v>
      </c>
      <c r="W210" s="5" t="s">
        <v>183</v>
      </c>
      <c r="X210" s="5" t="s">
        <v>215</v>
      </c>
      <c r="Y210" s="6">
        <v>4</v>
      </c>
      <c r="Z210" s="7">
        <v>2730000</v>
      </c>
      <c r="AA210" s="5" t="s">
        <v>881</v>
      </c>
      <c r="AB210" s="5" t="s">
        <v>882</v>
      </c>
      <c r="AC210" s="5" t="s">
        <v>883</v>
      </c>
      <c r="AD210" s="5" t="s">
        <v>884</v>
      </c>
      <c r="AE210" s="5" t="s">
        <v>885</v>
      </c>
      <c r="AF210" s="5" t="s">
        <v>886</v>
      </c>
      <c r="AG210" s="5" t="s">
        <v>887</v>
      </c>
      <c r="AH210" s="5" t="s">
        <v>46</v>
      </c>
      <c r="AI210" s="5" t="s">
        <v>46</v>
      </c>
      <c r="AJ210" s="15" t="s">
        <v>46</v>
      </c>
    </row>
    <row r="211" spans="1:36" ht="15" hidden="1" customHeight="1" x14ac:dyDescent="0.3">
      <c r="A211" s="11">
        <v>113492</v>
      </c>
      <c r="B211" s="5" t="s">
        <v>233</v>
      </c>
      <c r="C211" s="12">
        <v>4</v>
      </c>
      <c r="D211" s="6">
        <v>126298</v>
      </c>
      <c r="E211" s="12" t="s">
        <v>35</v>
      </c>
      <c r="F211" s="5" t="s">
        <v>888</v>
      </c>
      <c r="G211" s="40" t="s">
        <v>2729</v>
      </c>
      <c r="H211" s="6">
        <v>8</v>
      </c>
      <c r="I211" s="6">
        <v>2</v>
      </c>
      <c r="J211" s="12">
        <v>2671</v>
      </c>
      <c r="K211" s="12" t="s">
        <v>2085</v>
      </c>
      <c r="L211" s="13" t="s">
        <v>372</v>
      </c>
      <c r="M211" s="5" t="s">
        <v>373</v>
      </c>
      <c r="N211" s="5" t="s">
        <v>374</v>
      </c>
      <c r="O211" s="14">
        <v>43680000</v>
      </c>
      <c r="P211" s="5" t="s">
        <v>375</v>
      </c>
      <c r="Q211" s="5" t="s">
        <v>376</v>
      </c>
      <c r="R211" s="5" t="s">
        <v>889</v>
      </c>
      <c r="S211" s="5" t="s">
        <v>890</v>
      </c>
      <c r="T211" s="5" t="s">
        <v>319</v>
      </c>
      <c r="U211" s="5" t="s">
        <v>58</v>
      </c>
      <c r="V211" s="5" t="s">
        <v>59</v>
      </c>
      <c r="W211" s="5" t="s">
        <v>183</v>
      </c>
      <c r="X211" s="5" t="s">
        <v>215</v>
      </c>
      <c r="Y211" s="6">
        <v>4</v>
      </c>
      <c r="Z211" s="7">
        <v>2730000</v>
      </c>
      <c r="AA211" s="5" t="s">
        <v>380</v>
      </c>
      <c r="AB211" s="5" t="s">
        <v>380</v>
      </c>
      <c r="AC211" s="5" t="s">
        <v>380</v>
      </c>
      <c r="AD211" s="5" t="s">
        <v>380</v>
      </c>
      <c r="AE211" s="5" t="s">
        <v>380</v>
      </c>
      <c r="AF211" s="5" t="s">
        <v>380</v>
      </c>
      <c r="AG211" s="5" t="s">
        <v>380</v>
      </c>
      <c r="AH211" s="5" t="s">
        <v>387</v>
      </c>
      <c r="AI211" s="5" t="s">
        <v>46</v>
      </c>
      <c r="AJ211" s="15" t="s">
        <v>46</v>
      </c>
    </row>
    <row r="212" spans="1:36" ht="15" hidden="1" customHeight="1" x14ac:dyDescent="0.3">
      <c r="A212" s="11">
        <v>105176</v>
      </c>
      <c r="B212" s="5" t="s">
        <v>233</v>
      </c>
      <c r="C212" s="12">
        <v>4</v>
      </c>
      <c r="D212" s="6">
        <v>126299</v>
      </c>
      <c r="E212" s="12" t="s">
        <v>35</v>
      </c>
      <c r="F212" s="5" t="s">
        <v>891</v>
      </c>
      <c r="G212" s="40" t="s">
        <v>2730</v>
      </c>
      <c r="H212" s="6">
        <v>6</v>
      </c>
      <c r="I212" s="6">
        <v>1</v>
      </c>
      <c r="J212" s="12">
        <v>2671</v>
      </c>
      <c r="K212" s="12" t="s">
        <v>2085</v>
      </c>
      <c r="L212" s="13" t="s">
        <v>848</v>
      </c>
      <c r="M212" s="5" t="s">
        <v>849</v>
      </c>
      <c r="N212" s="5" t="s">
        <v>850</v>
      </c>
      <c r="O212" s="14">
        <v>34650000</v>
      </c>
      <c r="P212" s="5" t="s">
        <v>375</v>
      </c>
      <c r="Q212" s="5" t="s">
        <v>376</v>
      </c>
      <c r="R212" s="5" t="s">
        <v>892</v>
      </c>
      <c r="S212" s="5" t="s">
        <v>893</v>
      </c>
      <c r="T212" s="5" t="s">
        <v>304</v>
      </c>
      <c r="U212" s="5" t="s">
        <v>2091</v>
      </c>
      <c r="V212" s="5" t="s">
        <v>2099</v>
      </c>
      <c r="W212" s="5" t="s">
        <v>894</v>
      </c>
      <c r="X212" s="5" t="s">
        <v>225</v>
      </c>
      <c r="Y212" s="6">
        <v>4</v>
      </c>
      <c r="Z212" s="7">
        <v>5775000</v>
      </c>
      <c r="AA212" s="5" t="s">
        <v>380</v>
      </c>
      <c r="AB212" s="5" t="s">
        <v>380</v>
      </c>
      <c r="AC212" s="5" t="s">
        <v>380</v>
      </c>
      <c r="AD212" s="5" t="s">
        <v>380</v>
      </c>
      <c r="AE212" s="5" t="s">
        <v>380</v>
      </c>
      <c r="AF212" s="5" t="s">
        <v>380</v>
      </c>
      <c r="AG212" s="5" t="s">
        <v>380</v>
      </c>
      <c r="AH212" s="5" t="s">
        <v>46</v>
      </c>
      <c r="AI212" s="5" t="s">
        <v>46</v>
      </c>
      <c r="AJ212" s="15" t="s">
        <v>46</v>
      </c>
    </row>
    <row r="213" spans="1:36" ht="15" hidden="1" customHeight="1" x14ac:dyDescent="0.3">
      <c r="A213" s="11">
        <v>113456</v>
      </c>
      <c r="B213" s="5" t="s">
        <v>1003</v>
      </c>
      <c r="C213" s="12">
        <v>6</v>
      </c>
      <c r="D213" s="6">
        <v>127542</v>
      </c>
      <c r="E213" s="12" t="s">
        <v>108</v>
      </c>
      <c r="F213" s="5" t="s">
        <v>1346</v>
      </c>
      <c r="G213" s="40" t="s">
        <v>2731</v>
      </c>
      <c r="H213" s="6">
        <v>6</v>
      </c>
      <c r="I213" s="6">
        <v>1</v>
      </c>
      <c r="J213" s="12">
        <v>2671</v>
      </c>
      <c r="K213" s="12" t="s">
        <v>2085</v>
      </c>
      <c r="L213" s="13" t="s">
        <v>372</v>
      </c>
      <c r="M213" s="5" t="s">
        <v>373</v>
      </c>
      <c r="N213" s="5" t="s">
        <v>374</v>
      </c>
      <c r="O213" s="14">
        <v>21300000</v>
      </c>
      <c r="P213" s="5" t="s">
        <v>375</v>
      </c>
      <c r="Q213" s="5" t="s">
        <v>376</v>
      </c>
      <c r="R213" s="5" t="s">
        <v>1347</v>
      </c>
      <c r="S213" s="5" t="s">
        <v>1348</v>
      </c>
      <c r="T213" s="5" t="s">
        <v>319</v>
      </c>
      <c r="U213" s="5" t="s">
        <v>271</v>
      </c>
      <c r="V213" s="5" t="s">
        <v>2101</v>
      </c>
      <c r="W213" s="5" t="s">
        <v>1349</v>
      </c>
      <c r="X213" s="5" t="s">
        <v>713</v>
      </c>
      <c r="Y213" s="6" t="s">
        <v>158</v>
      </c>
      <c r="Z213" s="7">
        <v>3550000</v>
      </c>
      <c r="AA213" s="5" t="s">
        <v>1350</v>
      </c>
      <c r="AB213" s="5" t="s">
        <v>1351</v>
      </c>
      <c r="AC213" s="5" t="s">
        <v>1352</v>
      </c>
      <c r="AD213" s="5" t="s">
        <v>1353</v>
      </c>
      <c r="AE213" s="5" t="s">
        <v>1354</v>
      </c>
      <c r="AF213" s="5" t="s">
        <v>528</v>
      </c>
      <c r="AG213" s="5" t="s">
        <v>46</v>
      </c>
      <c r="AH213" s="5" t="s">
        <v>46</v>
      </c>
      <c r="AI213" s="5" t="s">
        <v>46</v>
      </c>
      <c r="AJ213" s="15" t="s">
        <v>46</v>
      </c>
    </row>
    <row r="214" spans="1:36" ht="15" hidden="1" customHeight="1" x14ac:dyDescent="0.3">
      <c r="A214" s="11">
        <v>113494</v>
      </c>
      <c r="B214" s="5" t="s">
        <v>1003</v>
      </c>
      <c r="C214" s="12">
        <v>6</v>
      </c>
      <c r="D214" s="6">
        <v>127546</v>
      </c>
      <c r="E214" s="12" t="s">
        <v>108</v>
      </c>
      <c r="F214" s="5" t="s">
        <v>1361</v>
      </c>
      <c r="G214" s="40" t="s">
        <v>2732</v>
      </c>
      <c r="H214" s="6">
        <v>6</v>
      </c>
      <c r="I214" s="6">
        <v>1</v>
      </c>
      <c r="J214" s="12">
        <v>2671</v>
      </c>
      <c r="K214" s="12" t="s">
        <v>2085</v>
      </c>
      <c r="L214" s="13" t="s">
        <v>372</v>
      </c>
      <c r="M214" s="5" t="s">
        <v>373</v>
      </c>
      <c r="N214" s="5" t="s">
        <v>374</v>
      </c>
      <c r="O214" s="14">
        <v>44100000</v>
      </c>
      <c r="P214" s="5" t="s">
        <v>375</v>
      </c>
      <c r="Q214" s="5" t="s">
        <v>376</v>
      </c>
      <c r="R214" s="5" t="s">
        <v>1362</v>
      </c>
      <c r="S214" s="5" t="s">
        <v>1363</v>
      </c>
      <c r="T214" s="5" t="s">
        <v>304</v>
      </c>
      <c r="U214" s="5" t="s">
        <v>2094</v>
      </c>
      <c r="V214" s="5" t="s">
        <v>43</v>
      </c>
      <c r="W214" s="5" t="s">
        <v>1364</v>
      </c>
      <c r="X214" s="5" t="s">
        <v>45</v>
      </c>
      <c r="Y214" s="6" t="s">
        <v>169</v>
      </c>
      <c r="Z214" s="7">
        <v>7350000</v>
      </c>
      <c r="AA214" s="5" t="s">
        <v>1365</v>
      </c>
      <c r="AB214" s="5" t="s">
        <v>1366</v>
      </c>
      <c r="AC214" s="5" t="s">
        <v>1367</v>
      </c>
      <c r="AD214" s="5" t="s">
        <v>1368</v>
      </c>
      <c r="AE214" s="5" t="s">
        <v>1369</v>
      </c>
      <c r="AF214" s="5" t="s">
        <v>1370</v>
      </c>
      <c r="AG214" s="5" t="s">
        <v>1371</v>
      </c>
      <c r="AH214" s="5" t="s">
        <v>315</v>
      </c>
      <c r="AI214" s="5" t="s">
        <v>46</v>
      </c>
      <c r="AJ214" s="15" t="s">
        <v>46</v>
      </c>
    </row>
    <row r="215" spans="1:36" ht="15" hidden="1" customHeight="1" x14ac:dyDescent="0.3">
      <c r="A215" s="11">
        <v>109337</v>
      </c>
      <c r="B215" s="5" t="s">
        <v>1003</v>
      </c>
      <c r="C215" s="12">
        <v>7</v>
      </c>
      <c r="D215" s="6">
        <v>128156</v>
      </c>
      <c r="E215" s="12" t="s">
        <v>108</v>
      </c>
      <c r="F215" s="5" t="s">
        <v>1549</v>
      </c>
      <c r="G215" s="40" t="s">
        <v>2733</v>
      </c>
      <c r="H215" s="6">
        <v>6</v>
      </c>
      <c r="I215" s="6">
        <v>2</v>
      </c>
      <c r="J215" s="12">
        <v>2671</v>
      </c>
      <c r="K215" s="12" t="s">
        <v>2085</v>
      </c>
      <c r="L215" s="13" t="s">
        <v>372</v>
      </c>
      <c r="M215" s="5" t="s">
        <v>373</v>
      </c>
      <c r="N215" s="5" t="s">
        <v>374</v>
      </c>
      <c r="O215" s="14">
        <v>60480000</v>
      </c>
      <c r="P215" s="5" t="s">
        <v>375</v>
      </c>
      <c r="Q215" s="5" t="s">
        <v>376</v>
      </c>
      <c r="R215" s="5" t="s">
        <v>1550</v>
      </c>
      <c r="S215" s="5" t="s">
        <v>1551</v>
      </c>
      <c r="T215" s="5" t="s">
        <v>304</v>
      </c>
      <c r="U215" s="5" t="s">
        <v>2092</v>
      </c>
      <c r="V215" s="5" t="s">
        <v>2100</v>
      </c>
      <c r="W215" s="5" t="s">
        <v>1552</v>
      </c>
      <c r="X215" s="5" t="s">
        <v>157</v>
      </c>
      <c r="Y215" s="6" t="s">
        <v>158</v>
      </c>
      <c r="Z215" s="7">
        <v>5040000</v>
      </c>
      <c r="AA215" s="5" t="s">
        <v>1553</v>
      </c>
      <c r="AB215" s="5" t="s">
        <v>1554</v>
      </c>
      <c r="AC215" s="5" t="s">
        <v>1555</v>
      </c>
      <c r="AD215" s="5" t="s">
        <v>1556</v>
      </c>
      <c r="AE215" s="5" t="s">
        <v>574</v>
      </c>
      <c r="AF215" s="5" t="s">
        <v>528</v>
      </c>
      <c r="AG215" s="5" t="s">
        <v>46</v>
      </c>
      <c r="AH215" s="5" t="s">
        <v>46</v>
      </c>
      <c r="AI215" s="5" t="s">
        <v>46</v>
      </c>
      <c r="AJ215" s="15" t="s">
        <v>46</v>
      </c>
    </row>
    <row r="216" spans="1:36" ht="15" hidden="1" customHeight="1" x14ac:dyDescent="0.3">
      <c r="A216" s="11">
        <v>112316</v>
      </c>
      <c r="B216" s="5" t="s">
        <v>1003</v>
      </c>
      <c r="C216" s="12">
        <v>7</v>
      </c>
      <c r="D216" s="6">
        <v>127824</v>
      </c>
      <c r="E216" s="12" t="s">
        <v>35</v>
      </c>
      <c r="F216" s="5" t="s">
        <v>1622</v>
      </c>
      <c r="G216" s="40" t="s">
        <v>2734</v>
      </c>
      <c r="H216" s="6">
        <v>6</v>
      </c>
      <c r="I216" s="6">
        <v>1</v>
      </c>
      <c r="J216" s="12">
        <v>2671</v>
      </c>
      <c r="K216" s="12" t="s">
        <v>2085</v>
      </c>
      <c r="L216" s="13" t="s">
        <v>372</v>
      </c>
      <c r="M216" s="5" t="s">
        <v>373</v>
      </c>
      <c r="N216" s="5" t="s">
        <v>374</v>
      </c>
      <c r="O216" s="14">
        <v>31500000</v>
      </c>
      <c r="P216" s="5" t="s">
        <v>375</v>
      </c>
      <c r="Q216" s="5" t="s">
        <v>376</v>
      </c>
      <c r="R216" s="5" t="s">
        <v>1623</v>
      </c>
      <c r="S216" s="5" t="s">
        <v>1624</v>
      </c>
      <c r="T216" s="5" t="s">
        <v>304</v>
      </c>
      <c r="U216" s="5" t="s">
        <v>2092</v>
      </c>
      <c r="V216" s="5" t="s">
        <v>2100</v>
      </c>
      <c r="W216" s="5" t="s">
        <v>1625</v>
      </c>
      <c r="X216" s="5" t="s">
        <v>157</v>
      </c>
      <c r="Y216" s="6" t="s">
        <v>169</v>
      </c>
      <c r="Z216" s="7">
        <v>5250000</v>
      </c>
      <c r="AA216" s="5" t="s">
        <v>1626</v>
      </c>
      <c r="AB216" s="5" t="s">
        <v>1627</v>
      </c>
      <c r="AC216" s="5" t="s">
        <v>1628</v>
      </c>
      <c r="AD216" s="5" t="s">
        <v>1629</v>
      </c>
      <c r="AE216" s="5" t="s">
        <v>1630</v>
      </c>
      <c r="AF216" s="5" t="s">
        <v>315</v>
      </c>
      <c r="AG216" s="5" t="s">
        <v>46</v>
      </c>
      <c r="AH216" s="5" t="s">
        <v>46</v>
      </c>
      <c r="AI216" s="5" t="s">
        <v>46</v>
      </c>
      <c r="AJ216" s="15" t="s">
        <v>46</v>
      </c>
    </row>
    <row r="217" spans="1:36" ht="15" hidden="1" customHeight="1" x14ac:dyDescent="0.3">
      <c r="A217" s="11">
        <v>116831</v>
      </c>
      <c r="B217" s="5" t="s">
        <v>1003</v>
      </c>
      <c r="C217" s="12">
        <v>7</v>
      </c>
      <c r="D217" s="6">
        <v>127853</v>
      </c>
      <c r="E217" s="12" t="s">
        <v>35</v>
      </c>
      <c r="F217" s="5" t="s">
        <v>1680</v>
      </c>
      <c r="G217" s="40" t="s">
        <v>2735</v>
      </c>
      <c r="H217" s="6">
        <v>6</v>
      </c>
      <c r="I217" s="6">
        <v>1</v>
      </c>
      <c r="J217" s="12">
        <v>2671</v>
      </c>
      <c r="K217" s="12" t="s">
        <v>2085</v>
      </c>
      <c r="L217" s="13" t="s">
        <v>372</v>
      </c>
      <c r="M217" s="5" t="s">
        <v>373</v>
      </c>
      <c r="N217" s="5" t="s">
        <v>374</v>
      </c>
      <c r="O217" s="14">
        <v>33390000</v>
      </c>
      <c r="P217" s="5" t="s">
        <v>375</v>
      </c>
      <c r="Q217" s="5" t="s">
        <v>376</v>
      </c>
      <c r="R217" s="5" t="s">
        <v>1681</v>
      </c>
      <c r="S217" s="5" t="s">
        <v>1682</v>
      </c>
      <c r="T217" s="5" t="s">
        <v>304</v>
      </c>
      <c r="U217" s="5" t="s">
        <v>2091</v>
      </c>
      <c r="V217" s="5" t="s">
        <v>2099</v>
      </c>
      <c r="W217" s="5" t="s">
        <v>1683</v>
      </c>
      <c r="X217" s="5" t="s">
        <v>157</v>
      </c>
      <c r="Y217" s="6" t="s">
        <v>158</v>
      </c>
      <c r="Z217" s="7">
        <v>5565000</v>
      </c>
      <c r="AA217" s="5" t="s">
        <v>1684</v>
      </c>
      <c r="AB217" s="5" t="s">
        <v>1685</v>
      </c>
      <c r="AC217" s="5" t="s">
        <v>1686</v>
      </c>
      <c r="AD217" s="5" t="s">
        <v>1687</v>
      </c>
      <c r="AE217" s="5" t="s">
        <v>1688</v>
      </c>
      <c r="AF217" s="5" t="s">
        <v>176</v>
      </c>
      <c r="AG217" s="5" t="s">
        <v>46</v>
      </c>
      <c r="AH217" s="5" t="s">
        <v>46</v>
      </c>
      <c r="AI217" s="5" t="s">
        <v>46</v>
      </c>
      <c r="AJ217" s="15" t="s">
        <v>46</v>
      </c>
    </row>
    <row r="218" spans="1:36" ht="15" hidden="1" customHeight="1" x14ac:dyDescent="0.3">
      <c r="A218" s="11">
        <v>111198</v>
      </c>
      <c r="B218" s="5" t="s">
        <v>233</v>
      </c>
      <c r="C218" s="12">
        <v>4</v>
      </c>
      <c r="D218" s="6">
        <v>126303</v>
      </c>
      <c r="E218" s="12" t="s">
        <v>35</v>
      </c>
      <c r="F218" s="5" t="s">
        <v>895</v>
      </c>
      <c r="G218" s="40" t="s">
        <v>2736</v>
      </c>
      <c r="H218" s="6">
        <v>8</v>
      </c>
      <c r="I218" s="6">
        <v>8</v>
      </c>
      <c r="J218" s="12">
        <v>2682</v>
      </c>
      <c r="K218" s="12" t="s">
        <v>2086</v>
      </c>
      <c r="L218" s="13" t="s">
        <v>896</v>
      </c>
      <c r="M218" s="5" t="s">
        <v>897</v>
      </c>
      <c r="N218" s="5" t="s">
        <v>898</v>
      </c>
      <c r="O218" s="14">
        <v>154560000</v>
      </c>
      <c r="P218" s="5" t="s">
        <v>899</v>
      </c>
      <c r="Q218" s="5" t="s">
        <v>376</v>
      </c>
      <c r="R218" s="5" t="s">
        <v>900</v>
      </c>
      <c r="S218" s="5" t="s">
        <v>901</v>
      </c>
      <c r="T218" s="5" t="s">
        <v>319</v>
      </c>
      <c r="U218" s="5" t="s">
        <v>674</v>
      </c>
      <c r="V218" s="5" t="s">
        <v>675</v>
      </c>
      <c r="W218" s="5" t="s">
        <v>183</v>
      </c>
      <c r="X218" s="5" t="s">
        <v>215</v>
      </c>
      <c r="Y218" s="6">
        <v>4</v>
      </c>
      <c r="Z218" s="7">
        <v>2415000</v>
      </c>
      <c r="AA218" s="5" t="s">
        <v>902</v>
      </c>
      <c r="AB218" s="5" t="s">
        <v>903</v>
      </c>
      <c r="AC218" s="5" t="s">
        <v>904</v>
      </c>
      <c r="AD218" s="5" t="s">
        <v>905</v>
      </c>
      <c r="AE218" s="5" t="s">
        <v>176</v>
      </c>
      <c r="AF218" s="5" t="s">
        <v>46</v>
      </c>
      <c r="AG218" s="5" t="s">
        <v>46</v>
      </c>
      <c r="AH218" s="5" t="s">
        <v>46</v>
      </c>
      <c r="AI218" s="5" t="s">
        <v>46</v>
      </c>
      <c r="AJ218" s="15" t="s">
        <v>46</v>
      </c>
    </row>
    <row r="219" spans="1:36" ht="15" hidden="1" customHeight="1" x14ac:dyDescent="0.3">
      <c r="A219" s="11">
        <v>111021</v>
      </c>
      <c r="B219" s="5" t="s">
        <v>34</v>
      </c>
      <c r="C219" s="12">
        <v>1</v>
      </c>
      <c r="D219" s="6">
        <v>125125</v>
      </c>
      <c r="E219" s="12" t="s">
        <v>108</v>
      </c>
      <c r="F219" s="5" t="s">
        <v>160</v>
      </c>
      <c r="G219" s="40" t="s">
        <v>2737</v>
      </c>
      <c r="H219" s="6">
        <v>6</v>
      </c>
      <c r="I219" s="6">
        <v>1</v>
      </c>
      <c r="J219" s="12">
        <v>2689</v>
      </c>
      <c r="K219" s="12" t="s">
        <v>2087</v>
      </c>
      <c r="L219" s="13" t="s">
        <v>161</v>
      </c>
      <c r="M219" s="5" t="s">
        <v>162</v>
      </c>
      <c r="N219" s="5" t="s">
        <v>163</v>
      </c>
      <c r="O219" s="14">
        <v>42000000</v>
      </c>
      <c r="P219" s="5" t="s">
        <v>164</v>
      </c>
      <c r="Q219" s="5" t="s">
        <v>165</v>
      </c>
      <c r="R219" s="5" t="s">
        <v>166</v>
      </c>
      <c r="S219" s="5" t="s">
        <v>167</v>
      </c>
      <c r="T219" s="5" t="s">
        <v>304</v>
      </c>
      <c r="U219" s="5" t="s">
        <v>2094</v>
      </c>
      <c r="V219" s="5" t="s">
        <v>43</v>
      </c>
      <c r="W219" s="5" t="s">
        <v>168</v>
      </c>
      <c r="X219" s="5" t="s">
        <v>45</v>
      </c>
      <c r="Y219" s="6" t="s">
        <v>169</v>
      </c>
      <c r="Z219" s="7">
        <v>7000000</v>
      </c>
      <c r="AA219" s="5" t="s">
        <v>170</v>
      </c>
      <c r="AB219" s="5" t="s">
        <v>171</v>
      </c>
      <c r="AC219" s="5" t="s">
        <v>172</v>
      </c>
      <c r="AD219" s="5" t="s">
        <v>173</v>
      </c>
      <c r="AE219" s="5" t="s">
        <v>174</v>
      </c>
      <c r="AF219" s="5" t="s">
        <v>175</v>
      </c>
      <c r="AG219" s="5" t="s">
        <v>176</v>
      </c>
      <c r="AH219" s="5" t="s">
        <v>46</v>
      </c>
      <c r="AI219" s="5" t="s">
        <v>46</v>
      </c>
      <c r="AJ219" s="15" t="s">
        <v>46</v>
      </c>
    </row>
    <row r="220" spans="1:36" ht="15" hidden="1" customHeight="1" x14ac:dyDescent="0.3">
      <c r="A220" s="11">
        <v>114736</v>
      </c>
      <c r="B220" s="5" t="s">
        <v>34</v>
      </c>
      <c r="C220" s="12">
        <v>2</v>
      </c>
      <c r="D220" s="6">
        <v>125193</v>
      </c>
      <c r="E220" s="12" t="s">
        <v>108</v>
      </c>
      <c r="F220" s="5" t="s">
        <v>381</v>
      </c>
      <c r="G220" s="40" t="s">
        <v>2738</v>
      </c>
      <c r="H220" s="6">
        <v>6</v>
      </c>
      <c r="I220" s="6">
        <v>1</v>
      </c>
      <c r="J220" s="12">
        <v>2689</v>
      </c>
      <c r="K220" s="12" t="s">
        <v>2087</v>
      </c>
      <c r="L220" s="13" t="s">
        <v>161</v>
      </c>
      <c r="M220" s="5" t="s">
        <v>162</v>
      </c>
      <c r="N220" s="5" t="s">
        <v>163</v>
      </c>
      <c r="O220" s="14">
        <v>42000000</v>
      </c>
      <c r="P220" s="5" t="s">
        <v>164</v>
      </c>
      <c r="Q220" s="5" t="s">
        <v>165</v>
      </c>
      <c r="R220" s="5" t="s">
        <v>166</v>
      </c>
      <c r="S220" s="5" t="s">
        <v>167</v>
      </c>
      <c r="T220" s="5" t="s">
        <v>304</v>
      </c>
      <c r="U220" s="5" t="s">
        <v>2094</v>
      </c>
      <c r="V220" s="5" t="s">
        <v>43</v>
      </c>
      <c r="W220" s="5" t="s">
        <v>168</v>
      </c>
      <c r="X220" s="5" t="s">
        <v>45</v>
      </c>
      <c r="Y220" s="6" t="s">
        <v>169</v>
      </c>
      <c r="Z220" s="7">
        <v>7000000</v>
      </c>
      <c r="AA220" s="5" t="s">
        <v>170</v>
      </c>
      <c r="AB220" s="5" t="s">
        <v>382</v>
      </c>
      <c r="AC220" s="5" t="s">
        <v>172</v>
      </c>
      <c r="AD220" s="5" t="s">
        <v>173</v>
      </c>
      <c r="AE220" s="5" t="s">
        <v>174</v>
      </c>
      <c r="AF220" s="5" t="s">
        <v>175</v>
      </c>
      <c r="AG220" s="5" t="s">
        <v>232</v>
      </c>
      <c r="AH220" s="5" t="s">
        <v>46</v>
      </c>
      <c r="AI220" s="5" t="s">
        <v>46</v>
      </c>
      <c r="AJ220" s="15" t="s">
        <v>46</v>
      </c>
    </row>
    <row r="221" spans="1:36" ht="15" hidden="1" customHeight="1" x14ac:dyDescent="0.3">
      <c r="A221" s="11">
        <v>114213</v>
      </c>
      <c r="B221" s="5" t="s">
        <v>34</v>
      </c>
      <c r="C221" s="12">
        <v>2</v>
      </c>
      <c r="D221" s="6">
        <v>125199</v>
      </c>
      <c r="E221" s="12" t="s">
        <v>108</v>
      </c>
      <c r="F221" s="5" t="s">
        <v>383</v>
      </c>
      <c r="G221" s="40" t="s">
        <v>2739</v>
      </c>
      <c r="H221" s="6">
        <v>6</v>
      </c>
      <c r="I221" s="6">
        <v>1</v>
      </c>
      <c r="J221" s="12">
        <v>2689</v>
      </c>
      <c r="K221" s="12" t="s">
        <v>2087</v>
      </c>
      <c r="L221" s="13" t="s">
        <v>384</v>
      </c>
      <c r="M221" s="5" t="s">
        <v>385</v>
      </c>
      <c r="N221" s="5" t="s">
        <v>386</v>
      </c>
      <c r="O221" s="14">
        <v>36000000</v>
      </c>
      <c r="P221" s="5" t="s">
        <v>164</v>
      </c>
      <c r="Q221" s="5" t="s">
        <v>165</v>
      </c>
      <c r="R221" s="5" t="s">
        <v>46</v>
      </c>
      <c r="S221" s="5">
        <v>0</v>
      </c>
      <c r="T221" s="5" t="s">
        <v>304</v>
      </c>
      <c r="U221" s="5" t="s">
        <v>2091</v>
      </c>
      <c r="V221" s="5" t="s">
        <v>2099</v>
      </c>
      <c r="W221" s="5" t="s">
        <v>168</v>
      </c>
      <c r="X221" s="5" t="s">
        <v>45</v>
      </c>
      <c r="Y221" s="6" t="s">
        <v>46</v>
      </c>
      <c r="Z221" s="7">
        <v>6000000</v>
      </c>
      <c r="AA221" s="5" t="s">
        <v>380</v>
      </c>
      <c r="AB221" s="5" t="s">
        <v>380</v>
      </c>
      <c r="AC221" s="5" t="s">
        <v>380</v>
      </c>
      <c r="AD221" s="5" t="s">
        <v>380</v>
      </c>
      <c r="AE221" s="5" t="s">
        <v>380</v>
      </c>
      <c r="AF221" s="5" t="s">
        <v>380</v>
      </c>
      <c r="AG221" s="5" t="s">
        <v>380</v>
      </c>
      <c r="AH221" s="5" t="s">
        <v>387</v>
      </c>
      <c r="AI221" s="5" t="s">
        <v>388</v>
      </c>
      <c r="AJ221" s="15" t="s">
        <v>388</v>
      </c>
    </row>
    <row r="222" spans="1:36" ht="15" hidden="1" customHeight="1" x14ac:dyDescent="0.3">
      <c r="A222" s="11">
        <v>114360</v>
      </c>
      <c r="B222" s="5" t="s">
        <v>1003</v>
      </c>
      <c r="C222" s="12">
        <v>5</v>
      </c>
      <c r="D222" s="6">
        <v>127562</v>
      </c>
      <c r="E222" s="12" t="s">
        <v>35</v>
      </c>
      <c r="F222" s="5" t="s">
        <v>1070</v>
      </c>
      <c r="G222" s="40" t="s">
        <v>2740</v>
      </c>
      <c r="H222" s="6">
        <v>6</v>
      </c>
      <c r="I222" s="6">
        <v>1</v>
      </c>
      <c r="J222" s="12">
        <v>2689</v>
      </c>
      <c r="K222" s="12" t="s">
        <v>2087</v>
      </c>
      <c r="L222" s="13" t="s">
        <v>161</v>
      </c>
      <c r="M222" s="5" t="s">
        <v>162</v>
      </c>
      <c r="N222" s="5" t="s">
        <v>163</v>
      </c>
      <c r="O222" s="14">
        <v>42210000</v>
      </c>
      <c r="P222" s="5" t="s">
        <v>164</v>
      </c>
      <c r="Q222" s="5" t="s">
        <v>165</v>
      </c>
      <c r="R222" s="5" t="s">
        <v>1071</v>
      </c>
      <c r="S222" s="5" t="s">
        <v>1072</v>
      </c>
      <c r="T222" s="5" t="s">
        <v>304</v>
      </c>
      <c r="U222" s="5" t="s">
        <v>2094</v>
      </c>
      <c r="V222" s="5" t="s">
        <v>43</v>
      </c>
      <c r="W222" s="5" t="s">
        <v>1073</v>
      </c>
      <c r="X222" s="5" t="s">
        <v>45</v>
      </c>
      <c r="Y222" s="6" t="s">
        <v>169</v>
      </c>
      <c r="Z222" s="7">
        <v>7035000</v>
      </c>
      <c r="AA222" s="5" t="s">
        <v>159</v>
      </c>
      <c r="AB222" s="5" t="s">
        <v>46</v>
      </c>
      <c r="AC222" s="5" t="s">
        <v>46</v>
      </c>
      <c r="AD222" s="5" t="s">
        <v>46</v>
      </c>
      <c r="AE222" s="5" t="s">
        <v>46</v>
      </c>
      <c r="AF222" s="5" t="s">
        <v>46</v>
      </c>
      <c r="AG222" s="5" t="s">
        <v>46</v>
      </c>
      <c r="AH222" s="5" t="s">
        <v>46</v>
      </c>
      <c r="AI222" s="5" t="s">
        <v>46</v>
      </c>
      <c r="AJ222" s="15" t="s">
        <v>46</v>
      </c>
    </row>
    <row r="223" spans="1:36" ht="15" hidden="1" customHeight="1" x14ac:dyDescent="0.3">
      <c r="A223" s="11">
        <v>110242</v>
      </c>
      <c r="B223" s="5" t="s">
        <v>1003</v>
      </c>
      <c r="C223" s="12">
        <v>7</v>
      </c>
      <c r="D223" s="6">
        <v>127981</v>
      </c>
      <c r="E223" s="12" t="s">
        <v>108</v>
      </c>
      <c r="F223" s="5" t="s">
        <v>1557</v>
      </c>
      <c r="G223" s="40" t="s">
        <v>2741</v>
      </c>
      <c r="H223" s="6">
        <v>6</v>
      </c>
      <c r="I223" s="6">
        <v>1</v>
      </c>
      <c r="J223" s="12">
        <v>2689</v>
      </c>
      <c r="K223" s="12" t="s">
        <v>2087</v>
      </c>
      <c r="L223" s="13" t="s">
        <v>384</v>
      </c>
      <c r="M223" s="5" t="s">
        <v>385</v>
      </c>
      <c r="N223" s="5" t="s">
        <v>386</v>
      </c>
      <c r="O223" s="14">
        <v>40950000</v>
      </c>
      <c r="P223" s="5" t="s">
        <v>164</v>
      </c>
      <c r="Q223" s="5" t="s">
        <v>165</v>
      </c>
      <c r="R223" s="5" t="s">
        <v>1558</v>
      </c>
      <c r="S223" s="5" t="s">
        <v>1559</v>
      </c>
      <c r="T223" s="5" t="s">
        <v>304</v>
      </c>
      <c r="U223" s="5" t="s">
        <v>1560</v>
      </c>
      <c r="V223" s="5" t="s">
        <v>1561</v>
      </c>
      <c r="W223" s="5" t="s">
        <v>168</v>
      </c>
      <c r="X223" s="5" t="s">
        <v>45</v>
      </c>
      <c r="Y223" s="6" t="s">
        <v>169</v>
      </c>
      <c r="Z223" s="7">
        <v>6825000</v>
      </c>
      <c r="AA223" s="5" t="s">
        <v>1562</v>
      </c>
      <c r="AB223" s="5" t="s">
        <v>1563</v>
      </c>
      <c r="AC223" s="5" t="s">
        <v>1564</v>
      </c>
      <c r="AD223" s="5" t="s">
        <v>1565</v>
      </c>
      <c r="AE223" s="5" t="s">
        <v>571</v>
      </c>
      <c r="AF223" s="5" t="s">
        <v>1566</v>
      </c>
      <c r="AG223" s="5" t="s">
        <v>1567</v>
      </c>
      <c r="AH223" s="5" t="s">
        <v>315</v>
      </c>
      <c r="AI223" s="5" t="s">
        <v>46</v>
      </c>
      <c r="AJ223" s="15" t="s">
        <v>46</v>
      </c>
    </row>
    <row r="224" spans="1:36" ht="15" hidden="1" customHeight="1" x14ac:dyDescent="0.3">
      <c r="A224" s="11">
        <v>127652</v>
      </c>
      <c r="B224" s="5" t="s">
        <v>479</v>
      </c>
      <c r="C224" s="12">
        <v>11</v>
      </c>
      <c r="D224" s="6">
        <v>130765</v>
      </c>
      <c r="E224" s="12" t="s">
        <v>35</v>
      </c>
      <c r="F224" s="5" t="s">
        <v>1818</v>
      </c>
      <c r="G224" s="40" t="s">
        <v>2742</v>
      </c>
      <c r="H224" s="6">
        <v>6</v>
      </c>
      <c r="I224" s="6">
        <v>2</v>
      </c>
      <c r="J224" s="12">
        <v>2689</v>
      </c>
      <c r="K224" s="12" t="s">
        <v>2087</v>
      </c>
      <c r="L224" s="13" t="s">
        <v>161</v>
      </c>
      <c r="M224" s="5" t="s">
        <v>162</v>
      </c>
      <c r="N224" s="5" t="s">
        <v>163</v>
      </c>
      <c r="O224" s="14">
        <v>37200000</v>
      </c>
      <c r="P224" s="5" t="s">
        <v>164</v>
      </c>
      <c r="Q224" s="5" t="s">
        <v>165</v>
      </c>
      <c r="R224" s="5" t="s">
        <v>1819</v>
      </c>
      <c r="S224" s="5" t="s">
        <v>1820</v>
      </c>
      <c r="T224" s="5" t="s">
        <v>319</v>
      </c>
      <c r="U224" s="5" t="s">
        <v>1821</v>
      </c>
      <c r="V224" s="5" t="s">
        <v>1822</v>
      </c>
      <c r="W224" s="5" t="s">
        <v>1767</v>
      </c>
      <c r="X224" s="5" t="s">
        <v>61</v>
      </c>
      <c r="Y224" s="6" t="s">
        <v>169</v>
      </c>
      <c r="Z224" s="7">
        <v>3100000</v>
      </c>
      <c r="AA224" s="5" t="s">
        <v>1823</v>
      </c>
      <c r="AB224" s="5" t="s">
        <v>1824</v>
      </c>
      <c r="AC224" s="5" t="s">
        <v>1825</v>
      </c>
      <c r="AD224" s="5" t="s">
        <v>1826</v>
      </c>
      <c r="AE224" s="5" t="s">
        <v>1827</v>
      </c>
      <c r="AF224" s="5" t="s">
        <v>1828</v>
      </c>
      <c r="AG224" s="5" t="s">
        <v>1829</v>
      </c>
      <c r="AH224" s="5" t="s">
        <v>1830</v>
      </c>
      <c r="AI224" s="5" t="s">
        <v>1817</v>
      </c>
      <c r="AJ224" s="15" t="s">
        <v>46</v>
      </c>
    </row>
    <row r="225" spans="1:36" ht="15" hidden="1" customHeight="1" x14ac:dyDescent="0.3">
      <c r="A225" s="11">
        <v>111037</v>
      </c>
      <c r="B225" s="5" t="s">
        <v>34</v>
      </c>
      <c r="C225" s="12">
        <v>3</v>
      </c>
      <c r="D225" s="6">
        <v>125149</v>
      </c>
      <c r="E225" s="12" t="s">
        <v>35</v>
      </c>
      <c r="F225" s="5" t="s">
        <v>400</v>
      </c>
      <c r="G225" s="40" t="s">
        <v>2743</v>
      </c>
      <c r="H225" s="6">
        <v>6</v>
      </c>
      <c r="I225" s="6">
        <v>2</v>
      </c>
      <c r="J225" s="12">
        <v>2696</v>
      </c>
      <c r="K225" s="12" t="s">
        <v>2088</v>
      </c>
      <c r="L225" s="13" t="s">
        <v>401</v>
      </c>
      <c r="M225" s="5" t="s">
        <v>402</v>
      </c>
      <c r="N225" s="5" t="s">
        <v>403</v>
      </c>
      <c r="O225" s="14">
        <v>86400000</v>
      </c>
      <c r="P225" s="5" t="s">
        <v>404</v>
      </c>
      <c r="Q225" s="5" t="s">
        <v>405</v>
      </c>
      <c r="R225" s="5" t="s">
        <v>406</v>
      </c>
      <c r="S225" s="5" t="s">
        <v>407</v>
      </c>
      <c r="T225" s="5" t="s">
        <v>304</v>
      </c>
      <c r="U225" s="5" t="s">
        <v>408</v>
      </c>
      <c r="V225" s="5" t="s">
        <v>409</v>
      </c>
      <c r="W225" s="5" t="s">
        <v>410</v>
      </c>
      <c r="X225" s="5" t="s">
        <v>45</v>
      </c>
      <c r="Y225" s="6" t="s">
        <v>158</v>
      </c>
      <c r="Z225" s="7">
        <v>7200000</v>
      </c>
      <c r="AA225" s="5" t="s">
        <v>411</v>
      </c>
      <c r="AB225" s="5" t="s">
        <v>412</v>
      </c>
      <c r="AC225" s="5" t="s">
        <v>413</v>
      </c>
      <c r="AD225" s="5" t="s">
        <v>414</v>
      </c>
      <c r="AE225" s="5" t="s">
        <v>415</v>
      </c>
      <c r="AF225" s="5" t="s">
        <v>416</v>
      </c>
      <c r="AG225" s="5" t="s">
        <v>417</v>
      </c>
      <c r="AH225" s="5" t="s">
        <v>46</v>
      </c>
      <c r="AI225" s="5" t="s">
        <v>46</v>
      </c>
      <c r="AJ225" s="15" t="s">
        <v>46</v>
      </c>
    </row>
    <row r="226" spans="1:36" ht="15" hidden="1" customHeight="1" x14ac:dyDescent="0.3">
      <c r="A226" s="11">
        <v>113581</v>
      </c>
      <c r="B226" s="5" t="s">
        <v>233</v>
      </c>
      <c r="C226" s="12">
        <v>4</v>
      </c>
      <c r="D226" s="6">
        <v>126314</v>
      </c>
      <c r="E226" s="12" t="s">
        <v>35</v>
      </c>
      <c r="F226" s="5" t="s">
        <v>906</v>
      </c>
      <c r="G226" s="40" t="s">
        <v>2744</v>
      </c>
      <c r="H226" s="6">
        <v>6</v>
      </c>
      <c r="I226" s="6">
        <v>1</v>
      </c>
      <c r="J226" s="12">
        <v>2696</v>
      </c>
      <c r="K226" s="12" t="s">
        <v>2088</v>
      </c>
      <c r="L226" s="13" t="s">
        <v>907</v>
      </c>
      <c r="M226" s="5" t="s">
        <v>908</v>
      </c>
      <c r="N226" s="5" t="s">
        <v>909</v>
      </c>
      <c r="O226" s="14">
        <v>20160000</v>
      </c>
      <c r="P226" s="5" t="s">
        <v>404</v>
      </c>
      <c r="Q226" s="5" t="s">
        <v>405</v>
      </c>
      <c r="R226" s="5" t="s">
        <v>910</v>
      </c>
      <c r="S226" s="5" t="s">
        <v>911</v>
      </c>
      <c r="T226" s="5" t="s">
        <v>319</v>
      </c>
      <c r="U226" s="5" t="s">
        <v>271</v>
      </c>
      <c r="V226" s="5" t="s">
        <v>2101</v>
      </c>
      <c r="W226" s="5" t="s">
        <v>627</v>
      </c>
      <c r="X226" s="5" t="s">
        <v>912</v>
      </c>
      <c r="Y226" s="6" t="s">
        <v>158</v>
      </c>
      <c r="Z226" s="7">
        <v>3360000</v>
      </c>
      <c r="AA226" s="5" t="s">
        <v>913</v>
      </c>
      <c r="AB226" s="5" t="s">
        <v>914</v>
      </c>
      <c r="AC226" s="5" t="s">
        <v>915</v>
      </c>
      <c r="AD226" s="5" t="s">
        <v>916</v>
      </c>
      <c r="AE226" s="5" t="s">
        <v>917</v>
      </c>
      <c r="AF226" s="5" t="s">
        <v>176</v>
      </c>
      <c r="AG226" s="5" t="s">
        <v>46</v>
      </c>
      <c r="AH226" s="5" t="s">
        <v>46</v>
      </c>
      <c r="AI226" s="5" t="s">
        <v>46</v>
      </c>
      <c r="AJ226" s="15" t="s">
        <v>46</v>
      </c>
    </row>
    <row r="227" spans="1:36" ht="15" hidden="1" customHeight="1" x14ac:dyDescent="0.3">
      <c r="A227" s="11">
        <v>117819</v>
      </c>
      <c r="B227" s="5" t="s">
        <v>233</v>
      </c>
      <c r="C227" s="12">
        <v>4</v>
      </c>
      <c r="D227" s="6">
        <v>126317</v>
      </c>
      <c r="E227" s="12" t="s">
        <v>35</v>
      </c>
      <c r="F227" s="5" t="s">
        <v>918</v>
      </c>
      <c r="G227" s="40" t="s">
        <v>2745</v>
      </c>
      <c r="H227" s="6">
        <v>8</v>
      </c>
      <c r="I227" s="6">
        <v>1</v>
      </c>
      <c r="J227" s="12">
        <v>2696</v>
      </c>
      <c r="K227" s="12" t="s">
        <v>2088</v>
      </c>
      <c r="L227" s="13" t="s">
        <v>907</v>
      </c>
      <c r="M227" s="5" t="s">
        <v>908</v>
      </c>
      <c r="N227" s="5" t="s">
        <v>909</v>
      </c>
      <c r="O227" s="14">
        <v>16800000</v>
      </c>
      <c r="P227" s="5" t="s">
        <v>404</v>
      </c>
      <c r="Q227" s="5" t="s">
        <v>405</v>
      </c>
      <c r="R227" s="5" t="s">
        <v>919</v>
      </c>
      <c r="S227" s="5" t="s">
        <v>920</v>
      </c>
      <c r="T227" s="5" t="s">
        <v>319</v>
      </c>
      <c r="U227" s="5" t="s">
        <v>875</v>
      </c>
      <c r="V227" s="5" t="s">
        <v>876</v>
      </c>
      <c r="W227" s="5" t="s">
        <v>877</v>
      </c>
      <c r="X227" s="5" t="s">
        <v>184</v>
      </c>
      <c r="Y227" s="6" t="s">
        <v>158</v>
      </c>
      <c r="Z227" s="7">
        <v>2100000</v>
      </c>
      <c r="AA227" s="5" t="s">
        <v>921</v>
      </c>
      <c r="AB227" s="5" t="s">
        <v>922</v>
      </c>
      <c r="AC227" s="5" t="s">
        <v>923</v>
      </c>
      <c r="AD227" s="5" t="s">
        <v>924</v>
      </c>
      <c r="AE227" s="5" t="s">
        <v>925</v>
      </c>
      <c r="AF227" s="5" t="s">
        <v>176</v>
      </c>
      <c r="AG227" s="5" t="s">
        <v>46</v>
      </c>
      <c r="AH227" s="5" t="s">
        <v>46</v>
      </c>
      <c r="AI227" s="5" t="s">
        <v>46</v>
      </c>
      <c r="AJ227" s="15" t="s">
        <v>46</v>
      </c>
    </row>
    <row r="228" spans="1:36" ht="15" hidden="1" customHeight="1" x14ac:dyDescent="0.3">
      <c r="A228" s="11">
        <v>111204</v>
      </c>
      <c r="B228" s="5" t="s">
        <v>233</v>
      </c>
      <c r="C228" s="12">
        <v>4</v>
      </c>
      <c r="D228" s="6">
        <v>126319</v>
      </c>
      <c r="E228" s="12" t="s">
        <v>35</v>
      </c>
      <c r="F228" s="5" t="s">
        <v>926</v>
      </c>
      <c r="G228" s="40" t="s">
        <v>2746</v>
      </c>
      <c r="H228" s="6">
        <v>6</v>
      </c>
      <c r="I228" s="6">
        <v>1</v>
      </c>
      <c r="J228" s="12">
        <v>2696</v>
      </c>
      <c r="K228" s="12" t="s">
        <v>2088</v>
      </c>
      <c r="L228" s="13" t="s">
        <v>927</v>
      </c>
      <c r="M228" s="5" t="s">
        <v>928</v>
      </c>
      <c r="N228" s="5" t="s">
        <v>200</v>
      </c>
      <c r="O228" s="14">
        <v>36000000</v>
      </c>
      <c r="P228" s="5" t="s">
        <v>404</v>
      </c>
      <c r="Q228" s="5" t="s">
        <v>405</v>
      </c>
      <c r="R228" s="5" t="s">
        <v>929</v>
      </c>
      <c r="S228" s="5" t="s">
        <v>930</v>
      </c>
      <c r="T228" s="5" t="s">
        <v>304</v>
      </c>
      <c r="U228" s="5" t="s">
        <v>2092</v>
      </c>
      <c r="V228" s="5" t="s">
        <v>2100</v>
      </c>
      <c r="W228" s="5" t="s">
        <v>931</v>
      </c>
      <c r="X228" s="5" t="s">
        <v>157</v>
      </c>
      <c r="Y228" s="6" t="s">
        <v>158</v>
      </c>
      <c r="Z228" s="7">
        <v>6000000</v>
      </c>
      <c r="AA228" s="5" t="s">
        <v>932</v>
      </c>
      <c r="AB228" s="5" t="s">
        <v>933</v>
      </c>
      <c r="AC228" s="5" t="s">
        <v>934</v>
      </c>
      <c r="AD228" s="5" t="s">
        <v>935</v>
      </c>
      <c r="AE228" s="5" t="s">
        <v>936</v>
      </c>
      <c r="AF228" s="5" t="s">
        <v>46</v>
      </c>
      <c r="AG228" s="5" t="s">
        <v>46</v>
      </c>
      <c r="AH228" s="5" t="s">
        <v>46</v>
      </c>
      <c r="AI228" s="5" t="s">
        <v>46</v>
      </c>
      <c r="AJ228" s="15" t="s">
        <v>46</v>
      </c>
    </row>
    <row r="229" spans="1:36" ht="15" hidden="1" customHeight="1" x14ac:dyDescent="0.3">
      <c r="A229" s="11">
        <v>111459</v>
      </c>
      <c r="B229" s="5" t="s">
        <v>233</v>
      </c>
      <c r="C229" s="12">
        <v>4</v>
      </c>
      <c r="D229" s="6">
        <v>126321</v>
      </c>
      <c r="E229" s="12" t="s">
        <v>35</v>
      </c>
      <c r="F229" s="5" t="s">
        <v>937</v>
      </c>
      <c r="G229" s="40" t="s">
        <v>2747</v>
      </c>
      <c r="H229" s="6">
        <v>6</v>
      </c>
      <c r="I229" s="6">
        <v>1</v>
      </c>
      <c r="J229" s="12">
        <v>2696</v>
      </c>
      <c r="K229" s="12" t="s">
        <v>2088</v>
      </c>
      <c r="L229" s="13" t="s">
        <v>927</v>
      </c>
      <c r="M229" s="5" t="s">
        <v>928</v>
      </c>
      <c r="N229" s="5" t="s">
        <v>200</v>
      </c>
      <c r="O229" s="14">
        <v>37800000</v>
      </c>
      <c r="P229" s="5" t="s">
        <v>404</v>
      </c>
      <c r="Q229" s="5" t="s">
        <v>405</v>
      </c>
      <c r="R229" s="5" t="s">
        <v>938</v>
      </c>
      <c r="S229" s="5" t="s">
        <v>939</v>
      </c>
      <c r="T229" s="5" t="s">
        <v>304</v>
      </c>
      <c r="U229" s="5" t="s">
        <v>94</v>
      </c>
      <c r="V229" s="5" t="s">
        <v>95</v>
      </c>
      <c r="W229" s="5" t="s">
        <v>940</v>
      </c>
      <c r="X229" s="5" t="s">
        <v>45</v>
      </c>
      <c r="Y229" s="6" t="s">
        <v>158</v>
      </c>
      <c r="Z229" s="7">
        <v>6300000</v>
      </c>
      <c r="AA229" s="5" t="s">
        <v>941</v>
      </c>
      <c r="AB229" s="5" t="s">
        <v>942</v>
      </c>
      <c r="AC229" s="5" t="s">
        <v>943</v>
      </c>
      <c r="AD229" s="5" t="s">
        <v>944</v>
      </c>
      <c r="AE229" s="5" t="s">
        <v>945</v>
      </c>
      <c r="AF229" s="5" t="s">
        <v>946</v>
      </c>
      <c r="AG229" s="5" t="s">
        <v>46</v>
      </c>
      <c r="AH229" s="5" t="s">
        <v>46</v>
      </c>
      <c r="AI229" s="5" t="s">
        <v>46</v>
      </c>
      <c r="AJ229" s="15" t="s">
        <v>46</v>
      </c>
    </row>
    <row r="230" spans="1:36" ht="15" hidden="1" customHeight="1" x14ac:dyDescent="0.3">
      <c r="A230" s="11">
        <v>126314</v>
      </c>
      <c r="B230" s="5" t="s">
        <v>479</v>
      </c>
      <c r="C230" s="12">
        <v>17</v>
      </c>
      <c r="D230" s="6">
        <v>131522</v>
      </c>
      <c r="E230" s="12" t="s">
        <v>35</v>
      </c>
      <c r="F230" s="5" t="s">
        <v>1901</v>
      </c>
      <c r="G230" s="40" t="s">
        <v>2748</v>
      </c>
      <c r="H230" s="6">
        <v>6</v>
      </c>
      <c r="I230" s="6">
        <v>1</v>
      </c>
      <c r="J230" s="12">
        <v>2696</v>
      </c>
      <c r="K230" s="12" t="s">
        <v>2088</v>
      </c>
      <c r="L230" s="13" t="s">
        <v>401</v>
      </c>
      <c r="M230" s="5" t="s">
        <v>402</v>
      </c>
      <c r="N230" s="5" t="s">
        <v>403</v>
      </c>
      <c r="O230" s="14">
        <v>23400000</v>
      </c>
      <c r="P230" s="5" t="s">
        <v>404</v>
      </c>
      <c r="Q230" s="5" t="s">
        <v>405</v>
      </c>
      <c r="R230" s="5" t="s">
        <v>910</v>
      </c>
      <c r="S230" s="5" t="s">
        <v>1902</v>
      </c>
      <c r="T230" s="5" t="s">
        <v>319</v>
      </c>
      <c r="U230" s="5" t="s">
        <v>271</v>
      </c>
      <c r="V230" s="5" t="s">
        <v>2101</v>
      </c>
      <c r="W230" s="5" t="s">
        <v>627</v>
      </c>
      <c r="X230" s="5" t="s">
        <v>713</v>
      </c>
      <c r="Y230" s="6" t="s">
        <v>158</v>
      </c>
      <c r="Z230" s="7">
        <v>3900000</v>
      </c>
      <c r="AA230" s="5" t="s">
        <v>1903</v>
      </c>
      <c r="AB230" s="5" t="s">
        <v>923</v>
      </c>
      <c r="AC230" s="5" t="s">
        <v>1904</v>
      </c>
      <c r="AD230" s="5" t="s">
        <v>916</v>
      </c>
      <c r="AE230" s="5" t="s">
        <v>917</v>
      </c>
      <c r="AF230" s="5" t="s">
        <v>176</v>
      </c>
      <c r="AG230" s="5" t="s">
        <v>46</v>
      </c>
      <c r="AH230" s="5" t="s">
        <v>46</v>
      </c>
      <c r="AI230" s="5" t="s">
        <v>46</v>
      </c>
      <c r="AJ230" s="15" t="s">
        <v>46</v>
      </c>
    </row>
    <row r="231" spans="1:36" ht="15" hidden="1" customHeight="1" x14ac:dyDescent="0.3">
      <c r="A231" s="11">
        <v>120374</v>
      </c>
      <c r="B231" s="5" t="s">
        <v>34</v>
      </c>
      <c r="C231" s="12">
        <v>3</v>
      </c>
      <c r="D231" s="6">
        <v>125153</v>
      </c>
      <c r="E231" s="12" t="s">
        <v>35</v>
      </c>
      <c r="F231" s="5" t="s">
        <v>418</v>
      </c>
      <c r="G231" s="40" t="s">
        <v>2749</v>
      </c>
      <c r="H231" s="6">
        <v>6</v>
      </c>
      <c r="I231" s="6">
        <v>1</v>
      </c>
      <c r="J231" s="12">
        <v>2703</v>
      </c>
      <c r="K231" s="12" t="s">
        <v>2089</v>
      </c>
      <c r="L231" s="13" t="s">
        <v>419</v>
      </c>
      <c r="M231" s="5" t="s">
        <v>420</v>
      </c>
      <c r="N231" s="5" t="s">
        <v>421</v>
      </c>
      <c r="O231" s="14">
        <v>48000000</v>
      </c>
      <c r="P231" s="5" t="s">
        <v>948</v>
      </c>
      <c r="Q231" s="5" t="s">
        <v>949</v>
      </c>
      <c r="R231" s="5" t="s">
        <v>422</v>
      </c>
      <c r="S231" s="5" t="s">
        <v>423</v>
      </c>
      <c r="T231" s="5" t="s">
        <v>304</v>
      </c>
      <c r="U231" s="5" t="s">
        <v>2098</v>
      </c>
      <c r="V231" s="5" t="s">
        <v>424</v>
      </c>
      <c r="W231" s="5" t="s">
        <v>425</v>
      </c>
      <c r="X231" s="5" t="s">
        <v>362</v>
      </c>
      <c r="Y231" s="6" t="s">
        <v>62</v>
      </c>
      <c r="Z231" s="7">
        <v>8000000</v>
      </c>
      <c r="AA231" s="5" t="s">
        <v>426</v>
      </c>
      <c r="AB231" s="5" t="s">
        <v>427</v>
      </c>
      <c r="AC231" s="5" t="s">
        <v>428</v>
      </c>
      <c r="AD231" s="5" t="s">
        <v>429</v>
      </c>
      <c r="AE231" s="5" t="s">
        <v>430</v>
      </c>
      <c r="AF231" s="5" t="s">
        <v>209</v>
      </c>
      <c r="AG231" s="5" t="s">
        <v>210</v>
      </c>
      <c r="AH231" s="5" t="s">
        <v>176</v>
      </c>
      <c r="AI231" s="5" t="s">
        <v>46</v>
      </c>
      <c r="AJ231" s="15" t="s">
        <v>46</v>
      </c>
    </row>
    <row r="232" spans="1:36" ht="15" hidden="1" customHeight="1" x14ac:dyDescent="0.3">
      <c r="A232" s="11">
        <v>110855</v>
      </c>
      <c r="B232" s="5" t="s">
        <v>233</v>
      </c>
      <c r="C232" s="12">
        <v>4</v>
      </c>
      <c r="D232" s="6">
        <v>126225</v>
      </c>
      <c r="E232" s="12" t="s">
        <v>108</v>
      </c>
      <c r="F232" s="5" t="s">
        <v>947</v>
      </c>
      <c r="G232" s="40" t="s">
        <v>2750</v>
      </c>
      <c r="H232" s="6">
        <v>6</v>
      </c>
      <c r="I232" s="6">
        <v>2</v>
      </c>
      <c r="J232" s="12">
        <v>2703</v>
      </c>
      <c r="K232" s="12" t="s">
        <v>2089</v>
      </c>
      <c r="L232" s="13" t="s">
        <v>419</v>
      </c>
      <c r="M232" s="5" t="s">
        <v>420</v>
      </c>
      <c r="N232" s="5" t="s">
        <v>421</v>
      </c>
      <c r="O232" s="14">
        <v>60480000</v>
      </c>
      <c r="P232" s="5" t="s">
        <v>948</v>
      </c>
      <c r="Q232" s="5" t="s">
        <v>949</v>
      </c>
      <c r="R232" s="5" t="s">
        <v>950</v>
      </c>
      <c r="S232" s="5" t="s">
        <v>951</v>
      </c>
      <c r="T232" s="5" t="s">
        <v>304</v>
      </c>
      <c r="U232" s="5" t="s">
        <v>2092</v>
      </c>
      <c r="V232" s="5" t="s">
        <v>2100</v>
      </c>
      <c r="W232" s="5" t="s">
        <v>952</v>
      </c>
      <c r="X232" s="5" t="s">
        <v>157</v>
      </c>
      <c r="Y232" s="6" t="s">
        <v>62</v>
      </c>
      <c r="Z232" s="7">
        <v>5040000</v>
      </c>
      <c r="AA232" s="5" t="s">
        <v>953</v>
      </c>
      <c r="AB232" s="5" t="s">
        <v>954</v>
      </c>
      <c r="AC232" s="5" t="s">
        <v>430</v>
      </c>
      <c r="AD232" s="5" t="s">
        <v>247</v>
      </c>
      <c r="AE232" s="5" t="s">
        <v>430</v>
      </c>
      <c r="AF232" s="5" t="s">
        <v>315</v>
      </c>
      <c r="AG232" s="5" t="s">
        <v>46</v>
      </c>
      <c r="AH232" s="5" t="s">
        <v>46</v>
      </c>
      <c r="AI232" s="5" t="s">
        <v>46</v>
      </c>
      <c r="AJ232" s="15" t="s">
        <v>46</v>
      </c>
    </row>
    <row r="233" spans="1:36" ht="15" hidden="1" customHeight="1" x14ac:dyDescent="0.3">
      <c r="A233" s="23">
        <v>118654</v>
      </c>
      <c r="B233" s="16" t="s">
        <v>233</v>
      </c>
      <c r="C233" s="17">
        <v>4</v>
      </c>
      <c r="D233" s="18">
        <v>126323</v>
      </c>
      <c r="E233" s="17" t="s">
        <v>35</v>
      </c>
      <c r="F233" s="16" t="s">
        <v>955</v>
      </c>
      <c r="G233" s="41" t="s">
        <v>2751</v>
      </c>
      <c r="H233" s="18">
        <v>6</v>
      </c>
      <c r="I233" s="18">
        <v>2</v>
      </c>
      <c r="J233" s="17">
        <v>2703</v>
      </c>
      <c r="K233" s="17" t="s">
        <v>2089</v>
      </c>
      <c r="L233" s="19" t="s">
        <v>419</v>
      </c>
      <c r="M233" s="16" t="s">
        <v>956</v>
      </c>
      <c r="N233" s="16" t="s">
        <v>957</v>
      </c>
      <c r="O233" s="20">
        <v>63000000</v>
      </c>
      <c r="P233" s="5" t="s">
        <v>948</v>
      </c>
      <c r="Q233" s="5" t="s">
        <v>949</v>
      </c>
      <c r="R233" s="16" t="s">
        <v>958</v>
      </c>
      <c r="S233" s="5" t="s">
        <v>951</v>
      </c>
      <c r="T233" s="5" t="s">
        <v>304</v>
      </c>
      <c r="U233" s="5" t="s">
        <v>2092</v>
      </c>
      <c r="V233" s="5" t="s">
        <v>2100</v>
      </c>
      <c r="W233" s="16" t="s">
        <v>959</v>
      </c>
      <c r="X233" s="16" t="s">
        <v>157</v>
      </c>
      <c r="Y233" s="18" t="s">
        <v>62</v>
      </c>
      <c r="Z233" s="21">
        <v>5250000</v>
      </c>
      <c r="AA233" s="16" t="s">
        <v>960</v>
      </c>
      <c r="AB233" s="16" t="s">
        <v>961</v>
      </c>
      <c r="AC233" s="16" t="s">
        <v>962</v>
      </c>
      <c r="AD233" s="16" t="s">
        <v>247</v>
      </c>
      <c r="AE233" s="16" t="s">
        <v>963</v>
      </c>
      <c r="AF233" s="16" t="s">
        <v>430</v>
      </c>
      <c r="AG233" s="16" t="s">
        <v>315</v>
      </c>
      <c r="AH233" s="16" t="s">
        <v>46</v>
      </c>
      <c r="AI233" s="16" t="s">
        <v>46</v>
      </c>
      <c r="AJ233" s="22" t="s">
        <v>46</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C369A-C90E-4731-B7E1-5DAEF8301FD8}">
  <sheetPr>
    <tabColor theme="4" tint="-0.249977111117893"/>
  </sheetPr>
  <dimension ref="A1:C15"/>
  <sheetViews>
    <sheetView showGridLines="0" zoomScale="90" zoomScaleNormal="90" workbookViewId="0">
      <pane ySplit="1" topLeftCell="A4" activePane="bottomLeft" state="frozen"/>
      <selection pane="bottomLeft" activeCell="B4" sqref="B4"/>
    </sheetView>
  </sheetViews>
  <sheetFormatPr baseColWidth="10" defaultRowHeight="14.4" x14ac:dyDescent="0.3"/>
  <cols>
    <col min="1" max="1" width="27.6640625" customWidth="1"/>
    <col min="2" max="3" width="76.6640625" customWidth="1"/>
  </cols>
  <sheetData>
    <row r="1" spans="1:3" ht="28.8" x14ac:dyDescent="0.3">
      <c r="A1" s="54" t="s">
        <v>2111</v>
      </c>
      <c r="B1" s="54" t="s">
        <v>18</v>
      </c>
      <c r="C1" s="54" t="s">
        <v>19</v>
      </c>
    </row>
    <row r="2" spans="1:3" ht="115.2" x14ac:dyDescent="0.3">
      <c r="A2" s="55" t="s">
        <v>2797</v>
      </c>
      <c r="B2" s="56" t="s">
        <v>1821</v>
      </c>
      <c r="C2" s="57" t="s">
        <v>2804</v>
      </c>
    </row>
    <row r="3" spans="1:3" ht="100.8" x14ac:dyDescent="0.3">
      <c r="A3" s="55" t="s">
        <v>2797</v>
      </c>
      <c r="B3" s="56" t="s">
        <v>674</v>
      </c>
      <c r="C3" s="57" t="s">
        <v>675</v>
      </c>
    </row>
    <row r="4" spans="1:3" ht="115.2" x14ac:dyDescent="0.3">
      <c r="A4" s="55" t="s">
        <v>2797</v>
      </c>
      <c r="B4" s="56" t="s">
        <v>875</v>
      </c>
      <c r="C4" s="57" t="s">
        <v>876</v>
      </c>
    </row>
    <row r="5" spans="1:3" ht="129.6" x14ac:dyDescent="0.3">
      <c r="A5" s="55" t="s">
        <v>2110</v>
      </c>
      <c r="B5" s="56" t="s">
        <v>1917</v>
      </c>
      <c r="C5" s="57" t="s">
        <v>1918</v>
      </c>
    </row>
    <row r="6" spans="1:3" ht="129.6" x14ac:dyDescent="0.3">
      <c r="A6" s="55" t="s">
        <v>2110</v>
      </c>
      <c r="B6" s="56" t="s">
        <v>1774</v>
      </c>
      <c r="C6" s="57" t="s">
        <v>1775</v>
      </c>
    </row>
    <row r="7" spans="1:3" ht="115.2" x14ac:dyDescent="0.3">
      <c r="A7" s="55" t="s">
        <v>2110</v>
      </c>
      <c r="B7" s="56" t="s">
        <v>2802</v>
      </c>
      <c r="C7" s="57" t="s">
        <v>542</v>
      </c>
    </row>
    <row r="8" spans="1:3" ht="129.6" x14ac:dyDescent="0.3">
      <c r="A8" s="55" t="s">
        <v>2110</v>
      </c>
      <c r="B8" s="56" t="s">
        <v>1722</v>
      </c>
      <c r="C8" s="57" t="s">
        <v>1723</v>
      </c>
    </row>
    <row r="9" spans="1:3" ht="115.2" x14ac:dyDescent="0.3">
      <c r="A9" s="55" t="s">
        <v>2110</v>
      </c>
      <c r="B9" s="56" t="s">
        <v>1754</v>
      </c>
      <c r="C9" s="57" t="s">
        <v>1755</v>
      </c>
    </row>
    <row r="10" spans="1:3" ht="115.2" x14ac:dyDescent="0.3">
      <c r="A10" s="55" t="s">
        <v>2798</v>
      </c>
      <c r="B10" s="56" t="s">
        <v>2090</v>
      </c>
      <c r="C10" s="57" t="s">
        <v>305</v>
      </c>
    </row>
    <row r="11" spans="1:3" ht="115.2" x14ac:dyDescent="0.3">
      <c r="A11" s="55" t="s">
        <v>2798</v>
      </c>
      <c r="B11" s="56" t="s">
        <v>3324</v>
      </c>
      <c r="C11" s="57" t="s">
        <v>243</v>
      </c>
    </row>
    <row r="12" spans="1:3" ht="171" customHeight="1" x14ac:dyDescent="0.3">
      <c r="A12" s="55" t="s">
        <v>2798</v>
      </c>
      <c r="B12" s="56" t="s">
        <v>2095</v>
      </c>
      <c r="C12" s="57" t="s">
        <v>134</v>
      </c>
    </row>
    <row r="13" spans="1:3" ht="129.6" x14ac:dyDescent="0.3">
      <c r="A13" s="55" t="s">
        <v>2799</v>
      </c>
      <c r="B13" s="56" t="s">
        <v>2803</v>
      </c>
      <c r="C13" s="57" t="s">
        <v>2801</v>
      </c>
    </row>
    <row r="14" spans="1:3" ht="100.8" x14ac:dyDescent="0.3">
      <c r="A14" s="55" t="s">
        <v>2800</v>
      </c>
      <c r="B14" s="56" t="s">
        <v>320</v>
      </c>
      <c r="C14" s="57" t="s">
        <v>321</v>
      </c>
    </row>
    <row r="15" spans="1:3" ht="115.2" x14ac:dyDescent="0.3">
      <c r="A15" s="55" t="s">
        <v>2800</v>
      </c>
      <c r="B15" s="56" t="s">
        <v>271</v>
      </c>
      <c r="C15" s="57" t="s">
        <v>2101</v>
      </c>
    </row>
  </sheetData>
  <autoFilter ref="A1:C15" xr:uid="{A47C369A-C90E-4731-B7E1-5DAEF8301FD8}"/>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3FCCB1-E70B-4B77-A6AE-4CC9C09EDC58}">
  <sheetPr>
    <tabColor theme="9" tint="-0.249977111117893"/>
  </sheetPr>
  <dimension ref="A1:C26"/>
  <sheetViews>
    <sheetView showGridLines="0" workbookViewId="0">
      <pane ySplit="1" topLeftCell="A17" activePane="bottomLeft" state="frozen"/>
      <selection pane="bottomLeft" activeCell="B17" sqref="B17"/>
    </sheetView>
  </sheetViews>
  <sheetFormatPr baseColWidth="10" defaultRowHeight="14.4" x14ac:dyDescent="0.3"/>
  <cols>
    <col min="1" max="1" width="30.6640625" customWidth="1"/>
    <col min="2" max="3" width="70.6640625" customWidth="1"/>
  </cols>
  <sheetData>
    <row r="1" spans="1:3" x14ac:dyDescent="0.3">
      <c r="A1" s="82" t="s">
        <v>8</v>
      </c>
      <c r="B1" s="83" t="s">
        <v>13</v>
      </c>
      <c r="C1" s="83" t="s">
        <v>14</v>
      </c>
    </row>
    <row r="2" spans="1:3" ht="50.1" customHeight="1" x14ac:dyDescent="0.3">
      <c r="A2" s="84" t="s">
        <v>2059</v>
      </c>
      <c r="B2" s="85" t="s">
        <v>2752</v>
      </c>
      <c r="C2" s="85" t="s">
        <v>2104</v>
      </c>
    </row>
    <row r="3" spans="1:3" ht="50.1" customHeight="1" x14ac:dyDescent="0.3">
      <c r="A3" s="84" t="s">
        <v>2060</v>
      </c>
      <c r="B3" s="85" t="s">
        <v>2753</v>
      </c>
      <c r="C3" s="85" t="s">
        <v>599</v>
      </c>
    </row>
    <row r="4" spans="1:3" ht="50.1" customHeight="1" x14ac:dyDescent="0.3">
      <c r="A4" s="84" t="s">
        <v>2063</v>
      </c>
      <c r="B4" s="85" t="s">
        <v>2754</v>
      </c>
      <c r="C4" s="85" t="s">
        <v>965</v>
      </c>
    </row>
    <row r="5" spans="1:3" ht="50.1" customHeight="1" x14ac:dyDescent="0.3">
      <c r="A5" s="84" t="s">
        <v>2065</v>
      </c>
      <c r="B5" s="85" t="s">
        <v>2755</v>
      </c>
      <c r="C5" s="85" t="s">
        <v>3301</v>
      </c>
    </row>
    <row r="6" spans="1:3" ht="50.1" customHeight="1" x14ac:dyDescent="0.3">
      <c r="A6" s="84" t="s">
        <v>2066</v>
      </c>
      <c r="B6" s="85" t="s">
        <v>2756</v>
      </c>
      <c r="C6" s="85" t="s">
        <v>443</v>
      </c>
    </row>
    <row r="7" spans="1:3" ht="50.1" customHeight="1" x14ac:dyDescent="0.3">
      <c r="A7" s="84" t="s">
        <v>2067</v>
      </c>
      <c r="B7" s="85" t="s">
        <v>2106</v>
      </c>
      <c r="C7" s="85" t="s">
        <v>3302</v>
      </c>
    </row>
    <row r="8" spans="1:3" ht="50.1" customHeight="1" x14ac:dyDescent="0.3">
      <c r="A8" s="84" t="s">
        <v>2068</v>
      </c>
      <c r="B8" s="85" t="s">
        <v>2106</v>
      </c>
      <c r="C8" s="85" t="s">
        <v>519</v>
      </c>
    </row>
    <row r="9" spans="1:3" ht="50.1" customHeight="1" x14ac:dyDescent="0.3">
      <c r="A9" s="84" t="s">
        <v>2069</v>
      </c>
      <c r="B9" s="85" t="s">
        <v>457</v>
      </c>
      <c r="C9" s="85" t="s">
        <v>458</v>
      </c>
    </row>
    <row r="10" spans="1:3" ht="50.1" customHeight="1" x14ac:dyDescent="0.3">
      <c r="A10" s="84" t="s">
        <v>2070</v>
      </c>
      <c r="B10" s="85" t="s">
        <v>40</v>
      </c>
      <c r="C10" s="85" t="s">
        <v>2105</v>
      </c>
    </row>
    <row r="11" spans="1:3" ht="50.1" customHeight="1" x14ac:dyDescent="0.3">
      <c r="A11" s="84" t="s">
        <v>2072</v>
      </c>
      <c r="B11" s="85" t="s">
        <v>1008</v>
      </c>
      <c r="C11" s="85" t="s">
        <v>1009</v>
      </c>
    </row>
    <row r="12" spans="1:3" ht="50.1" customHeight="1" x14ac:dyDescent="0.3">
      <c r="A12" s="84" t="s">
        <v>2073</v>
      </c>
      <c r="B12" s="85" t="s">
        <v>811</v>
      </c>
      <c r="C12" s="85" t="s">
        <v>812</v>
      </c>
    </row>
    <row r="13" spans="1:3" ht="50.1" customHeight="1" x14ac:dyDescent="0.3">
      <c r="A13" s="84" t="s">
        <v>2074</v>
      </c>
      <c r="B13" s="85" t="s">
        <v>2796</v>
      </c>
      <c r="C13" s="85" t="s">
        <v>405</v>
      </c>
    </row>
    <row r="14" spans="1:3" ht="50.1" customHeight="1" x14ac:dyDescent="0.3">
      <c r="A14" s="84" t="s">
        <v>2075</v>
      </c>
      <c r="B14" s="85" t="s">
        <v>201</v>
      </c>
      <c r="C14" s="85" t="s">
        <v>202</v>
      </c>
    </row>
    <row r="15" spans="1:3" ht="50.1" customHeight="1" x14ac:dyDescent="0.3">
      <c r="A15" s="84" t="s">
        <v>2077</v>
      </c>
      <c r="B15" s="85" t="s">
        <v>827</v>
      </c>
      <c r="C15" s="85" t="s">
        <v>828</v>
      </c>
    </row>
    <row r="16" spans="1:3" ht="50.1" customHeight="1" x14ac:dyDescent="0.3">
      <c r="A16" s="84" t="s">
        <v>2079</v>
      </c>
      <c r="B16" s="85" t="s">
        <v>1033</v>
      </c>
      <c r="C16" s="85" t="s">
        <v>1034</v>
      </c>
    </row>
    <row r="17" spans="1:3" ht="50.1" customHeight="1" x14ac:dyDescent="0.3">
      <c r="A17" s="84" t="s">
        <v>2080</v>
      </c>
      <c r="B17" s="85" t="s">
        <v>1041</v>
      </c>
      <c r="C17" s="85" t="s">
        <v>1042</v>
      </c>
    </row>
    <row r="18" spans="1:3" ht="50.1" customHeight="1" x14ac:dyDescent="0.3">
      <c r="A18" s="84" t="s">
        <v>2081</v>
      </c>
      <c r="B18" s="85" t="s">
        <v>836</v>
      </c>
      <c r="C18" s="85" t="s">
        <v>837</v>
      </c>
    </row>
    <row r="19" spans="1:3" ht="50.1" customHeight="1" x14ac:dyDescent="0.3">
      <c r="A19" s="84" t="s">
        <v>2082</v>
      </c>
      <c r="B19" s="85" t="s">
        <v>1327</v>
      </c>
      <c r="C19" s="85" t="s">
        <v>1328</v>
      </c>
    </row>
    <row r="20" spans="1:3" ht="50.1" customHeight="1" x14ac:dyDescent="0.3">
      <c r="A20" s="84" t="s">
        <v>2083</v>
      </c>
      <c r="B20" s="85" t="s">
        <v>555</v>
      </c>
      <c r="C20" s="85" t="s">
        <v>556</v>
      </c>
    </row>
    <row r="21" spans="1:3" ht="50.1" customHeight="1" x14ac:dyDescent="0.3">
      <c r="A21" s="84" t="s">
        <v>2084</v>
      </c>
      <c r="B21" s="85" t="s">
        <v>1579</v>
      </c>
      <c r="C21" s="85" t="s">
        <v>1580</v>
      </c>
    </row>
    <row r="22" spans="1:3" ht="50.1" customHeight="1" x14ac:dyDescent="0.3">
      <c r="A22" s="84" t="s">
        <v>2085</v>
      </c>
      <c r="B22" s="85" t="s">
        <v>375</v>
      </c>
      <c r="C22" s="85" t="s">
        <v>376</v>
      </c>
    </row>
    <row r="23" spans="1:3" ht="50.1" customHeight="1" x14ac:dyDescent="0.3">
      <c r="A23" s="84" t="s">
        <v>2086</v>
      </c>
      <c r="B23" s="85" t="s">
        <v>899</v>
      </c>
      <c r="C23" s="85" t="s">
        <v>376</v>
      </c>
    </row>
    <row r="24" spans="1:3" ht="50.1" customHeight="1" x14ac:dyDescent="0.3">
      <c r="A24" s="84" t="s">
        <v>2087</v>
      </c>
      <c r="B24" s="85" t="s">
        <v>164</v>
      </c>
      <c r="C24" s="85" t="s">
        <v>165</v>
      </c>
    </row>
    <row r="25" spans="1:3" ht="50.1" customHeight="1" x14ac:dyDescent="0.3">
      <c r="A25" s="84" t="s">
        <v>2088</v>
      </c>
      <c r="B25" s="85" t="s">
        <v>404</v>
      </c>
      <c r="C25" s="85" t="s">
        <v>405</v>
      </c>
    </row>
    <row r="26" spans="1:3" ht="50.1" customHeight="1" x14ac:dyDescent="0.3">
      <c r="A26" s="84" t="s">
        <v>2089</v>
      </c>
      <c r="B26" s="85" t="s">
        <v>948</v>
      </c>
      <c r="C26" s="85" t="s">
        <v>949</v>
      </c>
    </row>
  </sheetData>
  <autoFilter ref="A1:C26" xr:uid="{543FCCB1-E70B-4B77-A6AE-4CC9C09EDC58}"/>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B7313-6007-4CA1-8F20-DE7A2343C24A}">
  <dimension ref="A1:F26"/>
  <sheetViews>
    <sheetView workbookViewId="0">
      <selection activeCell="H13" sqref="H13"/>
    </sheetView>
  </sheetViews>
  <sheetFormatPr baseColWidth="10" defaultRowHeight="14.4" x14ac:dyDescent="0.3"/>
  <sheetData>
    <row r="1" spans="1:6" x14ac:dyDescent="0.3">
      <c r="A1" s="86" t="s">
        <v>8</v>
      </c>
      <c r="B1" s="86" t="s">
        <v>13</v>
      </c>
      <c r="C1" s="86" t="s">
        <v>14</v>
      </c>
    </row>
    <row r="2" spans="1:6" ht="15" customHeight="1" x14ac:dyDescent="0.3">
      <c r="A2" s="44">
        <v>2230</v>
      </c>
      <c r="B2" s="44" t="s">
        <v>2752</v>
      </c>
      <c r="C2" t="s">
        <v>2104</v>
      </c>
      <c r="D2">
        <f>+LEN(B2)</f>
        <v>1423</v>
      </c>
      <c r="E2">
        <f>+LEN(C2)</f>
        <v>922</v>
      </c>
      <c r="F2" t="s">
        <v>2059</v>
      </c>
    </row>
    <row r="3" spans="1:6" ht="15" customHeight="1" x14ac:dyDescent="0.3">
      <c r="A3" s="44">
        <v>2265</v>
      </c>
      <c r="B3" s="44" t="s">
        <v>2753</v>
      </c>
      <c r="C3" t="s">
        <v>599</v>
      </c>
      <c r="D3">
        <f t="shared" ref="D3:D26" si="0">+LEN(B3)</f>
        <v>1369</v>
      </c>
      <c r="E3">
        <f t="shared" ref="E3:E26" si="1">+LEN(C3)</f>
        <v>793</v>
      </c>
      <c r="F3" t="s">
        <v>2060</v>
      </c>
    </row>
    <row r="4" spans="1:6" ht="15" customHeight="1" x14ac:dyDescent="0.3">
      <c r="A4" s="87">
        <v>2278</v>
      </c>
      <c r="B4" s="44" t="s">
        <v>2754</v>
      </c>
      <c r="C4" t="s">
        <v>965</v>
      </c>
      <c r="D4">
        <f t="shared" si="0"/>
        <v>2040</v>
      </c>
      <c r="E4">
        <f t="shared" si="1"/>
        <v>907</v>
      </c>
      <c r="F4" t="s">
        <v>2063</v>
      </c>
    </row>
    <row r="5" spans="1:6" ht="15" customHeight="1" x14ac:dyDescent="0.3">
      <c r="A5" s="44">
        <v>2289</v>
      </c>
      <c r="B5" s="44" t="s">
        <v>2755</v>
      </c>
      <c r="C5" t="s">
        <v>3301</v>
      </c>
      <c r="D5">
        <f t="shared" si="0"/>
        <v>1613</v>
      </c>
      <c r="E5">
        <f t="shared" si="1"/>
        <v>392</v>
      </c>
      <c r="F5" t="s">
        <v>2065</v>
      </c>
    </row>
    <row r="6" spans="1:6" ht="15" customHeight="1" x14ac:dyDescent="0.3">
      <c r="A6" s="87">
        <v>2290</v>
      </c>
      <c r="B6" s="44" t="s">
        <v>2756</v>
      </c>
      <c r="C6" t="s">
        <v>443</v>
      </c>
      <c r="D6">
        <f t="shared" si="0"/>
        <v>1543</v>
      </c>
      <c r="E6">
        <f t="shared" si="1"/>
        <v>402</v>
      </c>
      <c r="F6" t="s">
        <v>2066</v>
      </c>
    </row>
    <row r="7" spans="1:6" ht="15" customHeight="1" x14ac:dyDescent="0.3">
      <c r="A7" s="44">
        <v>2315</v>
      </c>
      <c r="B7" s="88" t="s">
        <v>2106</v>
      </c>
      <c r="C7" t="s">
        <v>3302</v>
      </c>
      <c r="D7">
        <f t="shared" si="0"/>
        <v>1329</v>
      </c>
      <c r="E7">
        <f t="shared" si="1"/>
        <v>443</v>
      </c>
      <c r="F7" t="s">
        <v>2067</v>
      </c>
    </row>
    <row r="8" spans="1:6" ht="15" customHeight="1" x14ac:dyDescent="0.3">
      <c r="A8" s="87">
        <v>2319</v>
      </c>
      <c r="B8" s="44" t="s">
        <v>2106</v>
      </c>
      <c r="C8" t="s">
        <v>519</v>
      </c>
      <c r="D8">
        <f t="shared" si="0"/>
        <v>1329</v>
      </c>
      <c r="E8">
        <f t="shared" si="1"/>
        <v>443</v>
      </c>
      <c r="F8" t="s">
        <v>2068</v>
      </c>
    </row>
    <row r="9" spans="1:6" ht="15" customHeight="1" x14ac:dyDescent="0.3">
      <c r="A9" s="87">
        <v>2324</v>
      </c>
      <c r="B9" s="44" t="s">
        <v>457</v>
      </c>
      <c r="C9" t="s">
        <v>458</v>
      </c>
      <c r="D9">
        <f t="shared" si="0"/>
        <v>1363</v>
      </c>
      <c r="E9">
        <f t="shared" si="1"/>
        <v>403</v>
      </c>
      <c r="F9" t="s">
        <v>2069</v>
      </c>
    </row>
    <row r="10" spans="1:6" ht="15" customHeight="1" x14ac:dyDescent="0.3">
      <c r="A10" s="87">
        <v>2327</v>
      </c>
      <c r="B10" s="44" t="s">
        <v>40</v>
      </c>
      <c r="C10" t="s">
        <v>2105</v>
      </c>
      <c r="D10">
        <f t="shared" si="0"/>
        <v>1493</v>
      </c>
      <c r="E10">
        <f t="shared" si="1"/>
        <v>426</v>
      </c>
      <c r="F10" t="s">
        <v>2070</v>
      </c>
    </row>
    <row r="11" spans="1:6" ht="15" customHeight="1" x14ac:dyDescent="0.3">
      <c r="A11" s="87">
        <v>2358</v>
      </c>
      <c r="B11" s="44" t="s">
        <v>1008</v>
      </c>
      <c r="C11" t="s">
        <v>1009</v>
      </c>
      <c r="D11">
        <f t="shared" si="0"/>
        <v>1402</v>
      </c>
      <c r="E11">
        <f t="shared" si="1"/>
        <v>416</v>
      </c>
      <c r="F11" t="s">
        <v>2072</v>
      </c>
    </row>
    <row r="12" spans="1:6" ht="15" customHeight="1" x14ac:dyDescent="0.3">
      <c r="A12" s="87">
        <v>2362</v>
      </c>
      <c r="B12" s="44" t="s">
        <v>811</v>
      </c>
      <c r="C12" t="s">
        <v>812</v>
      </c>
      <c r="D12">
        <f t="shared" si="0"/>
        <v>1325</v>
      </c>
      <c r="E12">
        <f t="shared" si="1"/>
        <v>432</v>
      </c>
      <c r="F12" t="s">
        <v>2073</v>
      </c>
    </row>
    <row r="13" spans="1:6" ht="15" customHeight="1" x14ac:dyDescent="0.3">
      <c r="A13" s="87">
        <v>2386</v>
      </c>
      <c r="B13" s="88" t="s">
        <v>2796</v>
      </c>
      <c r="C13" t="s">
        <v>405</v>
      </c>
      <c r="D13">
        <f t="shared" ref="D13" si="2">+LEN(B13)</f>
        <v>3728</v>
      </c>
      <c r="E13">
        <f t="shared" ref="E13" si="3">+LEN(C13)</f>
        <v>473</v>
      </c>
      <c r="F13" t="s">
        <v>2074</v>
      </c>
    </row>
    <row r="14" spans="1:6" ht="15" customHeight="1" x14ac:dyDescent="0.3">
      <c r="A14" s="87">
        <v>2388</v>
      </c>
      <c r="B14" s="44" t="s">
        <v>201</v>
      </c>
      <c r="C14" t="s">
        <v>202</v>
      </c>
      <c r="D14">
        <f t="shared" si="0"/>
        <v>1383</v>
      </c>
      <c r="E14">
        <f t="shared" si="1"/>
        <v>438</v>
      </c>
      <c r="F14" t="s">
        <v>2075</v>
      </c>
    </row>
    <row r="15" spans="1:6" ht="15" customHeight="1" x14ac:dyDescent="0.3">
      <c r="A15" s="87">
        <v>2398</v>
      </c>
      <c r="B15" s="44" t="s">
        <v>827</v>
      </c>
      <c r="C15" t="s">
        <v>828</v>
      </c>
      <c r="D15">
        <f t="shared" si="0"/>
        <v>1339</v>
      </c>
      <c r="E15">
        <f t="shared" si="1"/>
        <v>404</v>
      </c>
      <c r="F15" t="s">
        <v>2077</v>
      </c>
    </row>
    <row r="16" spans="1:6" ht="15" customHeight="1" x14ac:dyDescent="0.3">
      <c r="A16" s="87">
        <v>2474</v>
      </c>
      <c r="B16" s="44" t="s">
        <v>1033</v>
      </c>
      <c r="C16" t="s">
        <v>1034</v>
      </c>
      <c r="D16">
        <f t="shared" si="0"/>
        <v>1378</v>
      </c>
      <c r="E16">
        <f t="shared" si="1"/>
        <v>402</v>
      </c>
      <c r="F16" t="s">
        <v>2079</v>
      </c>
    </row>
    <row r="17" spans="1:6" ht="15" customHeight="1" x14ac:dyDescent="0.3">
      <c r="A17" s="87">
        <v>2486</v>
      </c>
      <c r="B17" s="44" t="s">
        <v>1041</v>
      </c>
      <c r="C17" t="s">
        <v>1042</v>
      </c>
      <c r="D17">
        <f t="shared" si="0"/>
        <v>1401</v>
      </c>
      <c r="E17">
        <f t="shared" si="1"/>
        <v>438</v>
      </c>
      <c r="F17" t="s">
        <v>2080</v>
      </c>
    </row>
    <row r="18" spans="1:6" ht="15" customHeight="1" x14ac:dyDescent="0.3">
      <c r="A18" s="87">
        <v>2526</v>
      </c>
      <c r="B18" s="44" t="s">
        <v>836</v>
      </c>
      <c r="C18" t="s">
        <v>837</v>
      </c>
      <c r="D18">
        <f t="shared" si="0"/>
        <v>1426</v>
      </c>
      <c r="E18">
        <f t="shared" si="1"/>
        <v>451</v>
      </c>
      <c r="F18" t="s">
        <v>2081</v>
      </c>
    </row>
    <row r="19" spans="1:6" ht="15" customHeight="1" x14ac:dyDescent="0.3">
      <c r="A19" s="87">
        <v>2541</v>
      </c>
      <c r="B19" s="44" t="s">
        <v>1327</v>
      </c>
      <c r="C19" t="s">
        <v>1328</v>
      </c>
      <c r="D19">
        <f t="shared" si="0"/>
        <v>1532</v>
      </c>
      <c r="E19">
        <f t="shared" si="1"/>
        <v>392</v>
      </c>
      <c r="F19" t="s">
        <v>2082</v>
      </c>
    </row>
    <row r="20" spans="1:6" ht="15" customHeight="1" x14ac:dyDescent="0.3">
      <c r="A20" s="87">
        <v>2613</v>
      </c>
      <c r="B20" s="44" t="s">
        <v>555</v>
      </c>
      <c r="C20" t="s">
        <v>556</v>
      </c>
      <c r="D20">
        <f t="shared" si="0"/>
        <v>1353</v>
      </c>
      <c r="E20">
        <f t="shared" si="1"/>
        <v>427</v>
      </c>
      <c r="F20" t="s">
        <v>2083</v>
      </c>
    </row>
    <row r="21" spans="1:6" ht="15" customHeight="1" x14ac:dyDescent="0.3">
      <c r="A21" s="44">
        <v>2666</v>
      </c>
      <c r="B21" s="88" t="s">
        <v>1579</v>
      </c>
      <c r="C21" t="s">
        <v>1580</v>
      </c>
      <c r="D21">
        <f t="shared" si="0"/>
        <v>1209</v>
      </c>
      <c r="E21">
        <f t="shared" si="1"/>
        <v>399</v>
      </c>
      <c r="F21" t="s">
        <v>2084</v>
      </c>
    </row>
    <row r="22" spans="1:6" ht="15" customHeight="1" x14ac:dyDescent="0.3">
      <c r="A22" s="44">
        <v>2671</v>
      </c>
      <c r="B22" s="44" t="s">
        <v>375</v>
      </c>
      <c r="C22" t="s">
        <v>376</v>
      </c>
      <c r="D22">
        <f t="shared" si="0"/>
        <v>1482</v>
      </c>
      <c r="E22">
        <f t="shared" si="1"/>
        <v>437</v>
      </c>
      <c r="F22" t="s">
        <v>2085</v>
      </c>
    </row>
    <row r="23" spans="1:6" ht="15" customHeight="1" x14ac:dyDescent="0.3">
      <c r="A23" s="87">
        <v>2682</v>
      </c>
      <c r="B23" s="44" t="s">
        <v>899</v>
      </c>
      <c r="C23" t="s">
        <v>376</v>
      </c>
      <c r="D23">
        <f t="shared" si="0"/>
        <v>1477</v>
      </c>
      <c r="E23">
        <f t="shared" si="1"/>
        <v>437</v>
      </c>
      <c r="F23" t="s">
        <v>2086</v>
      </c>
    </row>
    <row r="24" spans="1:6" ht="15" customHeight="1" x14ac:dyDescent="0.3">
      <c r="A24" s="87">
        <v>2689</v>
      </c>
      <c r="B24" s="44" t="s">
        <v>164</v>
      </c>
      <c r="C24" t="s">
        <v>165</v>
      </c>
      <c r="D24">
        <f t="shared" si="0"/>
        <v>1370</v>
      </c>
      <c r="E24">
        <f t="shared" si="1"/>
        <v>412</v>
      </c>
      <c r="F24" t="s">
        <v>2087</v>
      </c>
    </row>
    <row r="25" spans="1:6" ht="15" customHeight="1" x14ac:dyDescent="0.3">
      <c r="A25" s="87">
        <v>2696</v>
      </c>
      <c r="B25" s="44" t="s">
        <v>404</v>
      </c>
      <c r="C25" t="s">
        <v>405</v>
      </c>
      <c r="D25">
        <f t="shared" si="0"/>
        <v>1399</v>
      </c>
      <c r="E25">
        <f t="shared" si="1"/>
        <v>473</v>
      </c>
      <c r="F25" t="s">
        <v>2088</v>
      </c>
    </row>
    <row r="26" spans="1:6" ht="15" customHeight="1" x14ac:dyDescent="0.3">
      <c r="A26" s="87">
        <v>2703</v>
      </c>
      <c r="B26" s="44" t="s">
        <v>948</v>
      </c>
      <c r="C26" t="s">
        <v>949</v>
      </c>
      <c r="D26">
        <f t="shared" si="0"/>
        <v>1781</v>
      </c>
      <c r="E26">
        <f t="shared" si="1"/>
        <v>448</v>
      </c>
      <c r="F26" t="s">
        <v>2089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AFC12-3500-4A7F-8014-4F6737BF99D1}">
  <dimension ref="A1:AS72"/>
  <sheetViews>
    <sheetView topLeftCell="AE1" workbookViewId="0">
      <selection activeCell="AP18" sqref="AP18"/>
    </sheetView>
  </sheetViews>
  <sheetFormatPr baseColWidth="10" defaultRowHeight="14.4" x14ac:dyDescent="0.3"/>
  <cols>
    <col min="1" max="1" width="11.44140625" style="1"/>
    <col min="2" max="2" width="46.6640625" customWidth="1"/>
    <col min="3" max="3" width="40.5546875" customWidth="1"/>
    <col min="4" max="4" width="26.6640625" customWidth="1"/>
  </cols>
  <sheetData>
    <row r="1" spans="1:45" s="3" customFormat="1" ht="15" customHeight="1" x14ac:dyDescent="0.3">
      <c r="A1" s="1" t="s">
        <v>2061</v>
      </c>
      <c r="B1" s="3" t="s">
        <v>2062</v>
      </c>
      <c r="C1" s="3" t="s">
        <v>2032</v>
      </c>
      <c r="D1" s="3" t="s">
        <v>1990</v>
      </c>
      <c r="G1" s="2" t="s">
        <v>2059</v>
      </c>
      <c r="H1" s="2" t="s">
        <v>2060</v>
      </c>
      <c r="I1" s="2" t="s">
        <v>2063</v>
      </c>
      <c r="J1" s="2" t="s">
        <v>2064</v>
      </c>
      <c r="K1" s="2" t="s">
        <v>2065</v>
      </c>
      <c r="L1" s="2" t="s">
        <v>2066</v>
      </c>
      <c r="M1" s="2" t="s">
        <v>2067</v>
      </c>
      <c r="N1" s="2" t="s">
        <v>2068</v>
      </c>
      <c r="O1" s="2" t="s">
        <v>2069</v>
      </c>
      <c r="P1" s="2" t="s">
        <v>2070</v>
      </c>
      <c r="Q1" s="2" t="s">
        <v>2071</v>
      </c>
      <c r="R1" s="2" t="s">
        <v>2072</v>
      </c>
      <c r="S1" s="2" t="s">
        <v>2073</v>
      </c>
      <c r="T1" s="2" t="s">
        <v>2074</v>
      </c>
      <c r="U1" s="2" t="s">
        <v>2075</v>
      </c>
      <c r="V1" s="2" t="s">
        <v>2076</v>
      </c>
      <c r="W1" s="2" t="s">
        <v>2077</v>
      </c>
      <c r="X1" s="2" t="s">
        <v>2078</v>
      </c>
      <c r="Y1" s="2" t="s">
        <v>2079</v>
      </c>
      <c r="Z1" s="2" t="s">
        <v>2080</v>
      </c>
      <c r="AA1" s="2" t="s">
        <v>2081</v>
      </c>
      <c r="AB1" s="2" t="s">
        <v>2082</v>
      </c>
      <c r="AC1" s="2" t="s">
        <v>2083</v>
      </c>
      <c r="AD1" s="2" t="s">
        <v>2084</v>
      </c>
      <c r="AE1" s="2" t="s">
        <v>2085</v>
      </c>
      <c r="AF1" s="2" t="s">
        <v>2086</v>
      </c>
      <c r="AG1" s="2" t="s">
        <v>2087</v>
      </c>
      <c r="AH1" s="2" t="s">
        <v>2088</v>
      </c>
      <c r="AI1" s="2" t="s">
        <v>2089</v>
      </c>
      <c r="AK1" s="2" t="s">
        <v>2757</v>
      </c>
      <c r="AL1" s="2" t="s">
        <v>2757</v>
      </c>
      <c r="AM1" s="2" t="s">
        <v>2757</v>
      </c>
      <c r="AO1" s="28" t="s">
        <v>2109</v>
      </c>
      <c r="AR1" s="3" t="s">
        <v>2772</v>
      </c>
      <c r="AS1" s="2" t="s">
        <v>2757</v>
      </c>
    </row>
    <row r="2" spans="1:45" ht="15" customHeight="1" x14ac:dyDescent="0.3">
      <c r="A2" s="1" t="s">
        <v>2059</v>
      </c>
      <c r="B2" t="s">
        <v>1519</v>
      </c>
      <c r="C2" t="s">
        <v>1520</v>
      </c>
      <c r="D2" t="s">
        <v>1274</v>
      </c>
      <c r="G2" s="25" t="s">
        <v>1519</v>
      </c>
      <c r="H2" s="24" t="s">
        <v>596</v>
      </c>
      <c r="I2" s="24" t="str">
        <f>+B5</f>
        <v>Mejorar 200 viviendas de interés social rurales.</v>
      </c>
      <c r="J2" s="24" t="str">
        <f>+B6</f>
        <v>Financiar 20 proyectos del sector cultural y creativo.</v>
      </c>
      <c r="K2" s="24" t="str">
        <f>+B7</f>
        <v>Intervenir 40 Kilómetros-carril de malla vial rural con acciones de construcción y/o conservación</v>
      </c>
      <c r="L2" s="24" t="s">
        <v>1405</v>
      </c>
      <c r="M2" s="24" t="s">
        <v>516</v>
      </c>
      <c r="N2" s="25" t="s">
        <v>637</v>
      </c>
      <c r="O2" s="24" t="s">
        <v>1632</v>
      </c>
      <c r="P2" s="24" t="s">
        <v>794</v>
      </c>
      <c r="Q2" s="24" t="s">
        <v>1999</v>
      </c>
      <c r="R2" s="25" t="s">
        <v>1005</v>
      </c>
      <c r="S2" s="25" t="s">
        <v>808</v>
      </c>
      <c r="T2" s="24" t="s">
        <v>2001</v>
      </c>
      <c r="U2" s="24" t="s">
        <v>2005</v>
      </c>
      <c r="V2" s="24" t="s">
        <v>2008</v>
      </c>
      <c r="W2" s="25" t="s">
        <v>1251</v>
      </c>
      <c r="X2" s="25" t="s">
        <v>2009</v>
      </c>
      <c r="Y2" s="25" t="s">
        <v>1031</v>
      </c>
      <c r="Z2" s="24" t="s">
        <v>2011</v>
      </c>
      <c r="AA2" s="24" t="s">
        <v>833</v>
      </c>
      <c r="AB2" s="25" t="s">
        <v>1324</v>
      </c>
      <c r="AC2" s="24" t="s">
        <v>552</v>
      </c>
      <c r="AD2" s="24" t="s">
        <v>2018</v>
      </c>
      <c r="AE2" s="24" t="s">
        <v>390</v>
      </c>
      <c r="AF2" s="24" t="s">
        <v>896</v>
      </c>
      <c r="AG2" s="24" t="s">
        <v>384</v>
      </c>
      <c r="AH2" s="24" t="s">
        <v>2024</v>
      </c>
      <c r="AI2" s="24" t="s">
        <v>2028</v>
      </c>
      <c r="AK2" s="3" t="s">
        <v>2059</v>
      </c>
      <c r="AL2" s="2" t="s">
        <v>2059</v>
      </c>
      <c r="AM2" s="3" t="str">
        <f t="shared" ref="AM2:AM30" si="0">VLOOKUP(AL2,AK:AK,1,0)</f>
        <v>_2230</v>
      </c>
      <c r="AO2" s="29" t="s">
        <v>2112</v>
      </c>
      <c r="AR2" s="2">
        <v>2230</v>
      </c>
      <c r="AS2" s="2" t="s">
        <v>2059</v>
      </c>
    </row>
    <row r="3" spans="1:45" ht="15" customHeight="1" x14ac:dyDescent="0.3">
      <c r="A3" s="1" t="s">
        <v>2059</v>
      </c>
      <c r="B3" t="s">
        <v>1690</v>
      </c>
      <c r="C3" t="s">
        <v>1843</v>
      </c>
      <c r="D3" t="s">
        <v>639</v>
      </c>
      <c r="G3" s="24" t="s">
        <v>1690</v>
      </c>
      <c r="H3" s="25"/>
      <c r="I3" s="25"/>
      <c r="J3" s="25"/>
      <c r="K3" s="25"/>
      <c r="L3" s="25" t="s">
        <v>440</v>
      </c>
      <c r="M3" s="25" t="s">
        <v>1993</v>
      </c>
      <c r="N3" s="24" t="s">
        <v>622</v>
      </c>
      <c r="O3" s="25" t="s">
        <v>682</v>
      </c>
      <c r="P3" s="25" t="s">
        <v>1997</v>
      </c>
      <c r="R3" s="24" t="s">
        <v>2000</v>
      </c>
      <c r="T3" s="25" t="s">
        <v>2003</v>
      </c>
      <c r="U3" s="25" t="s">
        <v>275</v>
      </c>
      <c r="W3" s="24" t="s">
        <v>824</v>
      </c>
      <c r="X3" s="24" t="s">
        <v>2010</v>
      </c>
      <c r="Z3" s="25" t="s">
        <v>2013</v>
      </c>
      <c r="AB3" s="24" t="s">
        <v>1711</v>
      </c>
      <c r="AC3" s="25" t="s">
        <v>1065</v>
      </c>
      <c r="AD3" s="25" t="s">
        <v>843</v>
      </c>
      <c r="AE3" s="25" t="s">
        <v>848</v>
      </c>
      <c r="AF3" s="25" t="s">
        <v>2022</v>
      </c>
      <c r="AG3" s="25" t="s">
        <v>161</v>
      </c>
      <c r="AH3" s="25" t="s">
        <v>907</v>
      </c>
      <c r="AI3" s="25" t="s">
        <v>419</v>
      </c>
      <c r="AK3" s="3" t="s">
        <v>2060</v>
      </c>
      <c r="AL3" s="2" t="s">
        <v>2060</v>
      </c>
      <c r="AM3" s="3" t="str">
        <f t="shared" si="0"/>
        <v>_2265</v>
      </c>
      <c r="AO3" s="29" t="s">
        <v>2113</v>
      </c>
      <c r="AR3" s="2">
        <v>2265</v>
      </c>
      <c r="AS3" s="2" t="s">
        <v>2060</v>
      </c>
    </row>
    <row r="4" spans="1:45" ht="15" customHeight="1" x14ac:dyDescent="0.3">
      <c r="A4" s="1" t="s">
        <v>2060</v>
      </c>
      <c r="B4" t="s">
        <v>596</v>
      </c>
      <c r="C4" t="s">
        <v>597</v>
      </c>
      <c r="D4" t="s">
        <v>598</v>
      </c>
      <c r="G4" s="24"/>
      <c r="H4" s="24"/>
      <c r="I4" s="24"/>
      <c r="J4" s="24"/>
      <c r="K4" s="24"/>
      <c r="L4" s="24" t="s">
        <v>1286</v>
      </c>
      <c r="M4" s="24"/>
      <c r="N4" s="25" t="s">
        <v>1995</v>
      </c>
      <c r="O4" s="24" t="s">
        <v>693</v>
      </c>
      <c r="P4" s="24" t="s">
        <v>1998</v>
      </c>
      <c r="U4" s="24" t="s">
        <v>198</v>
      </c>
      <c r="Z4" s="24" t="s">
        <v>1039</v>
      </c>
      <c r="AB4" s="25" t="s">
        <v>2017</v>
      </c>
      <c r="AE4" s="24" t="s">
        <v>2020</v>
      </c>
      <c r="AH4" s="24" t="s">
        <v>927</v>
      </c>
      <c r="AI4" s="24" t="s">
        <v>2029</v>
      </c>
      <c r="AK4" s="3" t="s">
        <v>2063</v>
      </c>
      <c r="AL4" s="2" t="s">
        <v>2063</v>
      </c>
      <c r="AM4" s="3" t="str">
        <f t="shared" si="0"/>
        <v>_2278</v>
      </c>
      <c r="AO4" s="29" t="s">
        <v>2114</v>
      </c>
      <c r="AR4" s="2">
        <v>2278</v>
      </c>
      <c r="AS4" s="2" t="s">
        <v>2063</v>
      </c>
    </row>
    <row r="5" spans="1:45" ht="15" customHeight="1" x14ac:dyDescent="0.3">
      <c r="A5" s="1" t="s">
        <v>2063</v>
      </c>
      <c r="B5" t="s">
        <v>288</v>
      </c>
      <c r="C5" t="s">
        <v>289</v>
      </c>
      <c r="D5" t="s">
        <v>290</v>
      </c>
      <c r="G5" s="25"/>
      <c r="H5" s="25"/>
      <c r="I5" s="25"/>
      <c r="J5" s="25"/>
      <c r="K5" s="25"/>
      <c r="L5" s="25" t="s">
        <v>1272</v>
      </c>
      <c r="M5" s="25"/>
      <c r="O5" s="25" t="s">
        <v>660</v>
      </c>
      <c r="P5" s="25" t="s">
        <v>178</v>
      </c>
      <c r="U5" s="25" t="s">
        <v>2007</v>
      </c>
      <c r="Z5" s="25" t="s">
        <v>2015</v>
      </c>
      <c r="AE5" s="25" t="s">
        <v>372</v>
      </c>
      <c r="AH5" s="25" t="s">
        <v>401</v>
      </c>
      <c r="AI5" s="25" t="s">
        <v>2030</v>
      </c>
      <c r="AK5" s="3" t="s">
        <v>2065</v>
      </c>
      <c r="AL5" s="53" t="s">
        <v>2064</v>
      </c>
      <c r="AM5" s="52" t="e">
        <f t="shared" si="0"/>
        <v>#N/A</v>
      </c>
      <c r="AO5" s="29" t="s">
        <v>2115</v>
      </c>
      <c r="AR5" s="2">
        <v>2288</v>
      </c>
      <c r="AS5" s="53" t="s">
        <v>2064</v>
      </c>
    </row>
    <row r="6" spans="1:45" ht="15" customHeight="1" x14ac:dyDescent="0.3">
      <c r="A6" s="1" t="s">
        <v>2064</v>
      </c>
      <c r="B6" t="s">
        <v>1991</v>
      </c>
      <c r="C6" t="s">
        <v>2033</v>
      </c>
      <c r="D6" t="s">
        <v>1992</v>
      </c>
      <c r="O6" s="24" t="s">
        <v>454</v>
      </c>
      <c r="AH6" s="24" t="s">
        <v>2025</v>
      </c>
      <c r="AK6" s="3" t="s">
        <v>2066</v>
      </c>
      <c r="AL6" s="2" t="s">
        <v>2065</v>
      </c>
      <c r="AM6" s="3" t="str">
        <f t="shared" si="0"/>
        <v>_2289</v>
      </c>
      <c r="AO6" s="29" t="s">
        <v>2116</v>
      </c>
      <c r="AR6" s="2">
        <v>2289</v>
      </c>
      <c r="AS6" s="2" t="s">
        <v>2065</v>
      </c>
    </row>
    <row r="7" spans="1:45" ht="15" customHeight="1" x14ac:dyDescent="0.3">
      <c r="A7" s="1" t="s">
        <v>2065</v>
      </c>
      <c r="B7" t="s">
        <v>151</v>
      </c>
      <c r="C7" t="s">
        <v>152</v>
      </c>
      <c r="D7" t="s">
        <v>153</v>
      </c>
      <c r="G7" s="28" t="s">
        <v>2108</v>
      </c>
      <c r="H7" s="28" t="s">
        <v>2107</v>
      </c>
      <c r="I7" s="28" t="s">
        <v>2109</v>
      </c>
      <c r="J7" s="28" t="s">
        <v>2111</v>
      </c>
      <c r="K7" s="28" t="s">
        <v>2773</v>
      </c>
      <c r="O7" s="25" t="s">
        <v>702</v>
      </c>
      <c r="AH7" s="25" t="s">
        <v>2026</v>
      </c>
      <c r="AK7" s="3" t="s">
        <v>2067</v>
      </c>
      <c r="AL7" s="2" t="s">
        <v>2066</v>
      </c>
      <c r="AM7" s="3" t="str">
        <f t="shared" si="0"/>
        <v>_2290</v>
      </c>
      <c r="AO7" s="29" t="s">
        <v>2117</v>
      </c>
      <c r="AR7" s="2">
        <v>2290</v>
      </c>
      <c r="AS7" s="2" t="s">
        <v>2066</v>
      </c>
    </row>
    <row r="8" spans="1:45" x14ac:dyDescent="0.3">
      <c r="A8" s="1" t="s">
        <v>2066</v>
      </c>
      <c r="B8" t="s">
        <v>1405</v>
      </c>
      <c r="C8" t="s">
        <v>1406</v>
      </c>
      <c r="D8" t="s">
        <v>1407</v>
      </c>
      <c r="G8" t="s">
        <v>2524</v>
      </c>
      <c r="H8" t="s">
        <v>319</v>
      </c>
      <c r="I8" s="29" t="s">
        <v>2112</v>
      </c>
      <c r="J8" s="29" t="s">
        <v>2146</v>
      </c>
      <c r="K8" t="s">
        <v>2774</v>
      </c>
      <c r="AK8" s="3" t="s">
        <v>2067</v>
      </c>
      <c r="AL8" s="2" t="s">
        <v>2067</v>
      </c>
      <c r="AM8" s="3" t="str">
        <f t="shared" si="0"/>
        <v>_2315</v>
      </c>
      <c r="AO8" s="29" t="s">
        <v>2118</v>
      </c>
      <c r="AR8" s="2">
        <v>2315</v>
      </c>
      <c r="AS8" s="2" t="s">
        <v>2067</v>
      </c>
    </row>
    <row r="9" spans="1:45" x14ac:dyDescent="0.3">
      <c r="A9" s="1" t="s">
        <v>2066</v>
      </c>
      <c r="B9" t="s">
        <v>440</v>
      </c>
      <c r="C9" t="s">
        <v>441</v>
      </c>
      <c r="D9" t="s">
        <v>442</v>
      </c>
      <c r="G9" t="s">
        <v>2525</v>
      </c>
      <c r="H9" t="s">
        <v>304</v>
      </c>
      <c r="I9" s="29" t="s">
        <v>2758</v>
      </c>
      <c r="J9" s="29" t="s">
        <v>2147</v>
      </c>
      <c r="K9" t="s">
        <v>2146</v>
      </c>
      <c r="AK9" s="3" t="s">
        <v>2068</v>
      </c>
      <c r="AL9" s="2" t="s">
        <v>2068</v>
      </c>
      <c r="AM9" s="3" t="str">
        <f t="shared" si="0"/>
        <v>_2319</v>
      </c>
      <c r="AO9" s="29" t="s">
        <v>2119</v>
      </c>
      <c r="AR9" s="2">
        <v>2319</v>
      </c>
      <c r="AS9" s="2" t="s">
        <v>2068</v>
      </c>
    </row>
    <row r="10" spans="1:45" x14ac:dyDescent="0.3">
      <c r="A10" s="1" t="s">
        <v>2066</v>
      </c>
      <c r="B10" t="s">
        <v>1286</v>
      </c>
      <c r="C10" t="s">
        <v>1287</v>
      </c>
      <c r="D10" t="s">
        <v>1288</v>
      </c>
      <c r="G10" t="s">
        <v>2523</v>
      </c>
      <c r="I10" s="29" t="s">
        <v>2759</v>
      </c>
      <c r="J10" s="29" t="s">
        <v>2148</v>
      </c>
      <c r="K10" t="s">
        <v>2775</v>
      </c>
      <c r="AK10" s="3" t="s">
        <v>2069</v>
      </c>
      <c r="AL10" s="2" t="s">
        <v>2069</v>
      </c>
      <c r="AM10" s="3" t="str">
        <f t="shared" si="0"/>
        <v>_2324</v>
      </c>
      <c r="AO10" s="29" t="s">
        <v>2120</v>
      </c>
      <c r="AR10" s="2">
        <v>2324</v>
      </c>
      <c r="AS10" s="2" t="s">
        <v>2069</v>
      </c>
    </row>
    <row r="11" spans="1:45" x14ac:dyDescent="0.3">
      <c r="A11" s="1" t="s">
        <v>2066</v>
      </c>
      <c r="B11" t="s">
        <v>1272</v>
      </c>
      <c r="C11" t="s">
        <v>1273</v>
      </c>
      <c r="D11" t="s">
        <v>1274</v>
      </c>
      <c r="I11" s="29" t="s">
        <v>2760</v>
      </c>
      <c r="J11" s="29" t="s">
        <v>2149</v>
      </c>
      <c r="K11" t="s">
        <v>2762</v>
      </c>
      <c r="AK11" s="3" t="s">
        <v>2070</v>
      </c>
      <c r="AL11" s="2" t="s">
        <v>2070</v>
      </c>
      <c r="AM11" s="3" t="str">
        <f t="shared" si="0"/>
        <v>_2327</v>
      </c>
      <c r="AO11" s="29" t="s">
        <v>2121</v>
      </c>
      <c r="AR11" s="2">
        <v>2327</v>
      </c>
      <c r="AS11" s="2" t="s">
        <v>2070</v>
      </c>
    </row>
    <row r="12" spans="1:45" x14ac:dyDescent="0.3">
      <c r="A12" s="1" t="s">
        <v>2067</v>
      </c>
      <c r="B12" t="s">
        <v>516</v>
      </c>
      <c r="C12" t="s">
        <v>517</v>
      </c>
      <c r="D12" t="s">
        <v>518</v>
      </c>
      <c r="I12" s="29" t="s">
        <v>2761</v>
      </c>
      <c r="J12" s="29" t="s">
        <v>2150</v>
      </c>
      <c r="K12" t="s">
        <v>2776</v>
      </c>
      <c r="AK12" s="3" t="s">
        <v>2072</v>
      </c>
      <c r="AL12" s="53" t="s">
        <v>2071</v>
      </c>
      <c r="AM12" s="52" t="e">
        <f t="shared" si="0"/>
        <v>#N/A</v>
      </c>
      <c r="AO12" s="29" t="s">
        <v>2122</v>
      </c>
      <c r="AR12" s="2">
        <v>2331</v>
      </c>
      <c r="AS12" s="53" t="s">
        <v>2071</v>
      </c>
    </row>
    <row r="13" spans="1:45" x14ac:dyDescent="0.3">
      <c r="A13" s="1" t="s">
        <v>2067</v>
      </c>
      <c r="B13" t="s">
        <v>1993</v>
      </c>
      <c r="C13" t="s">
        <v>2034</v>
      </c>
      <c r="D13" t="s">
        <v>1994</v>
      </c>
      <c r="I13" s="29" t="s">
        <v>2762</v>
      </c>
      <c r="J13" s="29" t="s">
        <v>2151</v>
      </c>
      <c r="K13" t="s">
        <v>2777</v>
      </c>
      <c r="AK13" s="3" t="s">
        <v>2073</v>
      </c>
      <c r="AL13" s="2" t="s">
        <v>2072</v>
      </c>
      <c r="AM13" s="3" t="str">
        <f t="shared" si="0"/>
        <v>_2358</v>
      </c>
      <c r="AO13" s="29" t="s">
        <v>2123</v>
      </c>
      <c r="AR13" s="2">
        <v>2358</v>
      </c>
      <c r="AS13" s="2" t="s">
        <v>2072</v>
      </c>
    </row>
    <row r="14" spans="1:45" x14ac:dyDescent="0.3">
      <c r="A14" s="1" t="s">
        <v>2068</v>
      </c>
      <c r="B14" t="s">
        <v>637</v>
      </c>
      <c r="C14" t="s">
        <v>638</v>
      </c>
      <c r="D14" t="s">
        <v>639</v>
      </c>
      <c r="I14" s="29" t="s">
        <v>2127</v>
      </c>
      <c r="K14" t="s">
        <v>2131</v>
      </c>
      <c r="AK14" s="3" t="s">
        <v>2075</v>
      </c>
      <c r="AL14" s="2" t="s">
        <v>2073</v>
      </c>
      <c r="AM14" s="3" t="str">
        <f t="shared" si="0"/>
        <v>_2362</v>
      </c>
      <c r="AO14" s="29" t="s">
        <v>2124</v>
      </c>
      <c r="AR14" s="2">
        <v>2362</v>
      </c>
      <c r="AS14" s="2" t="s">
        <v>2073</v>
      </c>
    </row>
    <row r="15" spans="1:45" x14ac:dyDescent="0.3">
      <c r="A15" s="1" t="s">
        <v>2068</v>
      </c>
      <c r="B15" t="s">
        <v>622</v>
      </c>
      <c r="C15" t="s">
        <v>623</v>
      </c>
      <c r="D15" t="s">
        <v>624</v>
      </c>
      <c r="I15" s="29" t="s">
        <v>2768</v>
      </c>
      <c r="K15" t="s">
        <v>2763</v>
      </c>
      <c r="AK15" s="3" t="s">
        <v>2077</v>
      </c>
      <c r="AL15" s="53" t="s">
        <v>2074</v>
      </c>
      <c r="AM15" s="52" t="e">
        <f t="shared" si="0"/>
        <v>#N/A</v>
      </c>
      <c r="AO15" s="29" t="s">
        <v>2125</v>
      </c>
      <c r="AR15" s="2">
        <v>2386</v>
      </c>
      <c r="AS15" s="53" t="s">
        <v>2074</v>
      </c>
    </row>
    <row r="16" spans="1:45" x14ac:dyDescent="0.3">
      <c r="A16" s="1" t="s">
        <v>2068</v>
      </c>
      <c r="B16" t="s">
        <v>1995</v>
      </c>
      <c r="C16" t="s">
        <v>2035</v>
      </c>
      <c r="D16" t="s">
        <v>442</v>
      </c>
      <c r="I16" s="29" t="s">
        <v>2131</v>
      </c>
      <c r="K16" t="s">
        <v>2778</v>
      </c>
      <c r="AK16" s="3" t="s">
        <v>2079</v>
      </c>
      <c r="AL16" s="2" t="s">
        <v>2075</v>
      </c>
      <c r="AM16" s="3" t="str">
        <f t="shared" si="0"/>
        <v>_2388</v>
      </c>
      <c r="AO16" s="29" t="s">
        <v>2126</v>
      </c>
      <c r="AR16" s="2">
        <v>2388</v>
      </c>
      <c r="AS16" s="2" t="s">
        <v>2075</v>
      </c>
    </row>
    <row r="17" spans="1:45" x14ac:dyDescent="0.3">
      <c r="A17" s="1" t="s">
        <v>2069</v>
      </c>
      <c r="B17" t="s">
        <v>1632</v>
      </c>
      <c r="C17" t="s">
        <v>1633</v>
      </c>
      <c r="D17" t="s">
        <v>1634</v>
      </c>
      <c r="I17" s="29" t="s">
        <v>2763</v>
      </c>
      <c r="K17" t="s">
        <v>2779</v>
      </c>
      <c r="AK17" s="3" t="s">
        <v>2080</v>
      </c>
      <c r="AL17" s="53" t="s">
        <v>2076</v>
      </c>
      <c r="AM17" s="52" t="e">
        <f t="shared" si="0"/>
        <v>#N/A</v>
      </c>
      <c r="AO17" s="29" t="s">
        <v>2127</v>
      </c>
      <c r="AR17" s="2">
        <v>2395</v>
      </c>
      <c r="AS17" s="53" t="s">
        <v>2076</v>
      </c>
    </row>
    <row r="18" spans="1:45" x14ac:dyDescent="0.3">
      <c r="A18" s="1" t="s">
        <v>2069</v>
      </c>
      <c r="B18" t="s">
        <v>682</v>
      </c>
      <c r="C18" t="s">
        <v>683</v>
      </c>
      <c r="D18" t="s">
        <v>684</v>
      </c>
      <c r="I18" s="29" t="s">
        <v>2769</v>
      </c>
      <c r="K18" t="s">
        <v>2780</v>
      </c>
      <c r="AK18" s="3" t="s">
        <v>2081</v>
      </c>
      <c r="AL18" s="2" t="s">
        <v>2077</v>
      </c>
      <c r="AM18" s="3" t="str">
        <f t="shared" si="0"/>
        <v>_2398</v>
      </c>
      <c r="AO18" s="29" t="s">
        <v>2128</v>
      </c>
      <c r="AR18" s="2">
        <v>2398</v>
      </c>
      <c r="AS18" s="2" t="s">
        <v>2077</v>
      </c>
    </row>
    <row r="19" spans="1:45" x14ac:dyDescent="0.3">
      <c r="A19" s="1" t="s">
        <v>2069</v>
      </c>
      <c r="B19" t="s">
        <v>693</v>
      </c>
      <c r="C19" t="s">
        <v>2036</v>
      </c>
      <c r="D19" t="s">
        <v>1996</v>
      </c>
      <c r="I19" s="29" t="s">
        <v>2135</v>
      </c>
      <c r="K19" t="s">
        <v>2781</v>
      </c>
      <c r="AK19" s="3" t="s">
        <v>2082</v>
      </c>
      <c r="AL19" s="53" t="s">
        <v>2078</v>
      </c>
      <c r="AM19" s="52" t="e">
        <f t="shared" si="0"/>
        <v>#N/A</v>
      </c>
      <c r="AO19" s="29" t="s">
        <v>2129</v>
      </c>
      <c r="AR19" s="2">
        <v>2404</v>
      </c>
      <c r="AS19" s="53" t="s">
        <v>2078</v>
      </c>
    </row>
    <row r="20" spans="1:45" x14ac:dyDescent="0.3">
      <c r="A20" s="1" t="s">
        <v>2069</v>
      </c>
      <c r="B20" t="s">
        <v>660</v>
      </c>
      <c r="C20" t="s">
        <v>661</v>
      </c>
      <c r="D20" t="s">
        <v>662</v>
      </c>
      <c r="I20" s="29" t="s">
        <v>2136</v>
      </c>
      <c r="K20" t="s">
        <v>2782</v>
      </c>
      <c r="AK20" s="3" t="s">
        <v>2083</v>
      </c>
      <c r="AL20" s="2" t="s">
        <v>2079</v>
      </c>
      <c r="AM20" s="3" t="str">
        <f t="shared" si="0"/>
        <v>_2474</v>
      </c>
      <c r="AO20" s="29" t="s">
        <v>2130</v>
      </c>
      <c r="AR20" s="2">
        <v>2474</v>
      </c>
      <c r="AS20" s="2" t="s">
        <v>2079</v>
      </c>
    </row>
    <row r="21" spans="1:45" x14ac:dyDescent="0.3">
      <c r="A21" s="1" t="s">
        <v>2069</v>
      </c>
      <c r="B21" t="s">
        <v>454</v>
      </c>
      <c r="C21" t="s">
        <v>455</v>
      </c>
      <c r="D21" t="s">
        <v>456</v>
      </c>
      <c r="I21" s="29" t="s">
        <v>2770</v>
      </c>
      <c r="K21" t="s">
        <v>2783</v>
      </c>
      <c r="AK21" s="3" t="s">
        <v>2084</v>
      </c>
      <c r="AL21" s="2" t="s">
        <v>2080</v>
      </c>
      <c r="AM21" s="3" t="str">
        <f t="shared" si="0"/>
        <v>_2486</v>
      </c>
      <c r="AO21" s="29" t="s">
        <v>2131</v>
      </c>
      <c r="AR21" s="2">
        <v>2486</v>
      </c>
      <c r="AS21" s="2" t="s">
        <v>2080</v>
      </c>
    </row>
    <row r="22" spans="1:45" x14ac:dyDescent="0.3">
      <c r="A22" s="1" t="s">
        <v>2069</v>
      </c>
      <c r="B22" t="s">
        <v>702</v>
      </c>
      <c r="C22" t="s">
        <v>703</v>
      </c>
      <c r="D22" t="s">
        <v>704</v>
      </c>
      <c r="I22" s="29" t="s">
        <v>2140</v>
      </c>
      <c r="K22" t="s">
        <v>2784</v>
      </c>
      <c r="AK22" s="3" t="s">
        <v>2085</v>
      </c>
      <c r="AL22" s="2" t="s">
        <v>2081</v>
      </c>
      <c r="AM22" s="3" t="str">
        <f t="shared" si="0"/>
        <v>_2526</v>
      </c>
      <c r="AO22" s="29" t="s">
        <v>2132</v>
      </c>
      <c r="AR22" s="2">
        <v>2526</v>
      </c>
      <c r="AS22" s="2" t="s">
        <v>2081</v>
      </c>
    </row>
    <row r="23" spans="1:45" x14ac:dyDescent="0.3">
      <c r="A23" s="1" t="s">
        <v>2070</v>
      </c>
      <c r="B23" t="s">
        <v>794</v>
      </c>
      <c r="C23" t="s">
        <v>795</v>
      </c>
      <c r="D23" t="s">
        <v>796</v>
      </c>
      <c r="I23" s="29" t="s">
        <v>2764</v>
      </c>
      <c r="K23" t="s">
        <v>2785</v>
      </c>
      <c r="AK23" s="3" t="s">
        <v>2086</v>
      </c>
      <c r="AL23" s="2" t="s">
        <v>2082</v>
      </c>
      <c r="AM23" s="3" t="str">
        <f t="shared" si="0"/>
        <v>_2541</v>
      </c>
      <c r="AO23" s="29" t="s">
        <v>2133</v>
      </c>
      <c r="AR23" s="2">
        <v>2541</v>
      </c>
      <c r="AS23" s="2" t="s">
        <v>2082</v>
      </c>
    </row>
    <row r="24" spans="1:45" x14ac:dyDescent="0.3">
      <c r="A24" s="1" t="s">
        <v>2070</v>
      </c>
      <c r="B24" t="s">
        <v>1997</v>
      </c>
      <c r="C24" t="s">
        <v>2037</v>
      </c>
      <c r="D24" t="s">
        <v>1007</v>
      </c>
      <c r="I24" s="29" t="s">
        <v>2765</v>
      </c>
      <c r="K24" t="s">
        <v>2786</v>
      </c>
      <c r="AK24" s="3" t="s">
        <v>2087</v>
      </c>
      <c r="AL24" s="2" t="s">
        <v>2083</v>
      </c>
      <c r="AM24" s="3" t="str">
        <f t="shared" si="0"/>
        <v>_2613</v>
      </c>
      <c r="AO24" s="29" t="s">
        <v>2134</v>
      </c>
      <c r="AR24" s="2">
        <v>2613</v>
      </c>
      <c r="AS24" s="2" t="s">
        <v>2083</v>
      </c>
    </row>
    <row r="25" spans="1:45" x14ac:dyDescent="0.3">
      <c r="A25" s="1" t="s">
        <v>2070</v>
      </c>
      <c r="B25" t="s">
        <v>1998</v>
      </c>
      <c r="C25" t="s">
        <v>38</v>
      </c>
      <c r="D25" t="s">
        <v>39</v>
      </c>
      <c r="I25" s="29" t="s">
        <v>2142</v>
      </c>
      <c r="K25" t="s">
        <v>2787</v>
      </c>
      <c r="AK25" s="3" t="s">
        <v>2088</v>
      </c>
      <c r="AL25" s="2" t="s">
        <v>2084</v>
      </c>
      <c r="AM25" s="3" t="str">
        <f t="shared" si="0"/>
        <v>_2666</v>
      </c>
      <c r="AO25" s="29" t="s">
        <v>2135</v>
      </c>
      <c r="AR25" s="2">
        <v>2666</v>
      </c>
      <c r="AS25" s="2" t="s">
        <v>2084</v>
      </c>
    </row>
    <row r="26" spans="1:45" x14ac:dyDescent="0.3">
      <c r="A26" s="1" t="s">
        <v>2070</v>
      </c>
      <c r="B26" t="s">
        <v>178</v>
      </c>
      <c r="C26" t="s">
        <v>179</v>
      </c>
      <c r="D26" t="s">
        <v>180</v>
      </c>
      <c r="I26" s="29" t="s">
        <v>2766</v>
      </c>
      <c r="K26" t="s">
        <v>2142</v>
      </c>
      <c r="AK26" s="3" t="s">
        <v>2089</v>
      </c>
      <c r="AL26" s="2" t="s">
        <v>2085</v>
      </c>
      <c r="AM26" s="3" t="str">
        <f t="shared" si="0"/>
        <v>_2671</v>
      </c>
      <c r="AO26" s="29" t="s">
        <v>2136</v>
      </c>
      <c r="AR26" s="2">
        <v>2671</v>
      </c>
      <c r="AS26" s="2" t="s">
        <v>2085</v>
      </c>
    </row>
    <row r="27" spans="1:45" x14ac:dyDescent="0.3">
      <c r="A27" s="1" t="s">
        <v>2071</v>
      </c>
      <c r="B27" t="s">
        <v>1999</v>
      </c>
      <c r="C27" t="s">
        <v>2038</v>
      </c>
      <c r="D27" t="s">
        <v>180</v>
      </c>
      <c r="I27" s="29" t="s">
        <v>2767</v>
      </c>
      <c r="K27" t="s">
        <v>2788</v>
      </c>
      <c r="AL27" s="2" t="s">
        <v>2086</v>
      </c>
      <c r="AM27" s="3" t="str">
        <f t="shared" si="0"/>
        <v>_2682</v>
      </c>
      <c r="AO27" s="29" t="s">
        <v>2137</v>
      </c>
      <c r="AR27" s="2">
        <v>2682</v>
      </c>
      <c r="AS27" s="2" t="s">
        <v>2086</v>
      </c>
    </row>
    <row r="28" spans="1:45" x14ac:dyDescent="0.3">
      <c r="A28" s="1" t="s">
        <v>2072</v>
      </c>
      <c r="B28" t="s">
        <v>1005</v>
      </c>
      <c r="C28" t="s">
        <v>1006</v>
      </c>
      <c r="D28" t="s">
        <v>1007</v>
      </c>
      <c r="I28" s="29"/>
      <c r="K28" t="s">
        <v>2789</v>
      </c>
      <c r="AL28" s="2" t="s">
        <v>2087</v>
      </c>
      <c r="AM28" s="3" t="str">
        <f t="shared" si="0"/>
        <v>_2689</v>
      </c>
      <c r="AO28" s="29" t="s">
        <v>2138</v>
      </c>
      <c r="AR28" s="2">
        <v>2689</v>
      </c>
      <c r="AS28" s="2" t="s">
        <v>2087</v>
      </c>
    </row>
    <row r="29" spans="1:45" x14ac:dyDescent="0.3">
      <c r="A29" s="1" t="s">
        <v>2072</v>
      </c>
      <c r="B29" t="s">
        <v>2000</v>
      </c>
      <c r="C29" t="s">
        <v>2039</v>
      </c>
      <c r="D29" t="s">
        <v>180</v>
      </c>
      <c r="I29" s="29"/>
      <c r="K29" t="s">
        <v>2790</v>
      </c>
      <c r="AL29" s="2" t="s">
        <v>2088</v>
      </c>
      <c r="AM29" s="3" t="str">
        <f t="shared" si="0"/>
        <v>_2696</v>
      </c>
      <c r="AO29" s="29" t="s">
        <v>2139</v>
      </c>
      <c r="AR29" s="2">
        <v>2696</v>
      </c>
      <c r="AS29" s="2" t="s">
        <v>2088</v>
      </c>
    </row>
    <row r="30" spans="1:45" x14ac:dyDescent="0.3">
      <c r="A30" s="1" t="s">
        <v>2073</v>
      </c>
      <c r="B30" t="s">
        <v>808</v>
      </c>
      <c r="C30" t="s">
        <v>809</v>
      </c>
      <c r="D30" t="s">
        <v>810</v>
      </c>
      <c r="I30" s="29"/>
      <c r="K30" t="s">
        <v>2767</v>
      </c>
      <c r="AL30" s="2" t="s">
        <v>2089</v>
      </c>
      <c r="AM30" s="3" t="str">
        <f t="shared" si="0"/>
        <v>_2703</v>
      </c>
      <c r="AO30" s="29" t="s">
        <v>2140</v>
      </c>
      <c r="AR30" s="2">
        <v>2703</v>
      </c>
      <c r="AS30" s="2" t="s">
        <v>2089</v>
      </c>
    </row>
    <row r="31" spans="1:45" x14ac:dyDescent="0.3">
      <c r="A31" s="1" t="s">
        <v>2074</v>
      </c>
      <c r="B31" t="s">
        <v>2001</v>
      </c>
      <c r="C31" t="s">
        <v>2040</v>
      </c>
      <c r="D31" t="s">
        <v>2002</v>
      </c>
      <c r="I31" s="29"/>
      <c r="AO31" s="29" t="s">
        <v>2141</v>
      </c>
    </row>
    <row r="32" spans="1:45" x14ac:dyDescent="0.3">
      <c r="A32" s="1" t="s">
        <v>2074</v>
      </c>
      <c r="B32" t="s">
        <v>2003</v>
      </c>
      <c r="C32" t="s">
        <v>2041</v>
      </c>
      <c r="D32" t="s">
        <v>2004</v>
      </c>
      <c r="I32" s="29"/>
      <c r="AO32" s="29" t="s">
        <v>2142</v>
      </c>
    </row>
    <row r="33" spans="1:41" x14ac:dyDescent="0.3">
      <c r="A33" s="1" t="s">
        <v>2075</v>
      </c>
      <c r="B33" t="s">
        <v>2005</v>
      </c>
      <c r="C33" t="s">
        <v>2042</v>
      </c>
      <c r="D33" t="s">
        <v>2006</v>
      </c>
      <c r="I33" s="29"/>
      <c r="AO33" s="29" t="s">
        <v>2143</v>
      </c>
    </row>
    <row r="34" spans="1:41" x14ac:dyDescent="0.3">
      <c r="A34" s="1" t="s">
        <v>2075</v>
      </c>
      <c r="B34" t="s">
        <v>275</v>
      </c>
      <c r="C34" t="s">
        <v>276</v>
      </c>
      <c r="D34" t="s">
        <v>277</v>
      </c>
      <c r="I34" s="29"/>
      <c r="AO34" s="29" t="s">
        <v>2144</v>
      </c>
    </row>
    <row r="35" spans="1:41" x14ac:dyDescent="0.3">
      <c r="A35" s="1" t="s">
        <v>2075</v>
      </c>
      <c r="B35" t="s">
        <v>198</v>
      </c>
      <c r="C35" t="s">
        <v>199</v>
      </c>
      <c r="D35" t="s">
        <v>200</v>
      </c>
      <c r="I35" s="29"/>
      <c r="AO35" s="29" t="s">
        <v>2145</v>
      </c>
    </row>
    <row r="36" spans="1:41" x14ac:dyDescent="0.3">
      <c r="A36" s="1" t="s">
        <v>2075</v>
      </c>
      <c r="B36" t="s">
        <v>2007</v>
      </c>
      <c r="C36" t="s">
        <v>2043</v>
      </c>
      <c r="D36" t="s">
        <v>1866</v>
      </c>
      <c r="I36" s="29"/>
    </row>
    <row r="37" spans="1:41" x14ac:dyDescent="0.3">
      <c r="A37" s="1" t="s">
        <v>2076</v>
      </c>
      <c r="B37" t="s">
        <v>2008</v>
      </c>
      <c r="C37" t="s">
        <v>2044</v>
      </c>
      <c r="D37" t="s">
        <v>442</v>
      </c>
      <c r="I37" s="29"/>
    </row>
    <row r="38" spans="1:41" x14ac:dyDescent="0.3">
      <c r="A38" s="1" t="s">
        <v>2077</v>
      </c>
      <c r="B38" t="s">
        <v>1251</v>
      </c>
      <c r="C38" t="s">
        <v>1252</v>
      </c>
      <c r="D38" t="s">
        <v>1253</v>
      </c>
      <c r="I38" s="29"/>
    </row>
    <row r="39" spans="1:41" x14ac:dyDescent="0.3">
      <c r="A39" s="1" t="s">
        <v>2077</v>
      </c>
      <c r="B39" t="s">
        <v>824</v>
      </c>
      <c r="C39" t="s">
        <v>825</v>
      </c>
      <c r="D39" t="s">
        <v>826</v>
      </c>
      <c r="I39" s="29"/>
    </row>
    <row r="40" spans="1:41" x14ac:dyDescent="0.3">
      <c r="A40" s="1" t="s">
        <v>2078</v>
      </c>
      <c r="B40" t="s">
        <v>2009</v>
      </c>
      <c r="C40" t="s">
        <v>2045</v>
      </c>
      <c r="D40" t="s">
        <v>1866</v>
      </c>
      <c r="I40" s="29"/>
    </row>
    <row r="41" spans="1:41" x14ac:dyDescent="0.3">
      <c r="A41" s="1" t="s">
        <v>2078</v>
      </c>
      <c r="B41" t="s">
        <v>2010</v>
      </c>
      <c r="C41" t="s">
        <v>2046</v>
      </c>
      <c r="D41" t="s">
        <v>1866</v>
      </c>
      <c r="I41" s="29"/>
    </row>
    <row r="42" spans="1:41" x14ac:dyDescent="0.3">
      <c r="A42" s="1" t="s">
        <v>2079</v>
      </c>
      <c r="B42" t="s">
        <v>1031</v>
      </c>
      <c r="C42" t="s">
        <v>1032</v>
      </c>
      <c r="D42" t="s">
        <v>180</v>
      </c>
    </row>
    <row r="43" spans="1:41" x14ac:dyDescent="0.3">
      <c r="A43" s="1" t="s">
        <v>2080</v>
      </c>
      <c r="B43" t="s">
        <v>2011</v>
      </c>
      <c r="C43" t="s">
        <v>2047</v>
      </c>
      <c r="D43" t="s">
        <v>2012</v>
      </c>
    </row>
    <row r="44" spans="1:41" x14ac:dyDescent="0.3">
      <c r="A44" s="1" t="s">
        <v>2080</v>
      </c>
      <c r="B44" t="s">
        <v>2013</v>
      </c>
      <c r="C44" t="s">
        <v>2048</v>
      </c>
      <c r="D44" t="s">
        <v>2014</v>
      </c>
    </row>
    <row r="45" spans="1:41" x14ac:dyDescent="0.3">
      <c r="A45" s="1" t="s">
        <v>2080</v>
      </c>
      <c r="B45" t="s">
        <v>1039</v>
      </c>
      <c r="C45" t="s">
        <v>1040</v>
      </c>
      <c r="D45" t="s">
        <v>200</v>
      </c>
    </row>
    <row r="46" spans="1:41" x14ac:dyDescent="0.3">
      <c r="A46" s="1" t="s">
        <v>2080</v>
      </c>
      <c r="B46" t="s">
        <v>2015</v>
      </c>
      <c r="C46" t="s">
        <v>2049</v>
      </c>
      <c r="D46" t="s">
        <v>2016</v>
      </c>
    </row>
    <row r="47" spans="1:41" x14ac:dyDescent="0.3">
      <c r="A47" s="1" t="s">
        <v>2081</v>
      </c>
      <c r="B47" t="s">
        <v>833</v>
      </c>
      <c r="C47" t="s">
        <v>834</v>
      </c>
      <c r="D47" t="s">
        <v>835</v>
      </c>
    </row>
    <row r="48" spans="1:41" x14ac:dyDescent="0.3">
      <c r="A48" s="1" t="s">
        <v>2082</v>
      </c>
      <c r="B48" t="s">
        <v>1324</v>
      </c>
      <c r="C48" t="s">
        <v>1569</v>
      </c>
      <c r="D48" t="s">
        <v>835</v>
      </c>
    </row>
    <row r="49" spans="1:4" x14ac:dyDescent="0.3">
      <c r="A49" s="1" t="s">
        <v>2082</v>
      </c>
      <c r="B49" t="s">
        <v>1711</v>
      </c>
      <c r="C49" t="s">
        <v>1325</v>
      </c>
      <c r="D49" t="s">
        <v>1326</v>
      </c>
    </row>
    <row r="50" spans="1:4" x14ac:dyDescent="0.3">
      <c r="A50" s="1" t="s">
        <v>2082</v>
      </c>
      <c r="B50" t="s">
        <v>2017</v>
      </c>
      <c r="C50" t="s">
        <v>2050</v>
      </c>
      <c r="D50" t="s">
        <v>442</v>
      </c>
    </row>
    <row r="51" spans="1:4" x14ac:dyDescent="0.3">
      <c r="A51" s="1" t="s">
        <v>2083</v>
      </c>
      <c r="B51" t="s">
        <v>552</v>
      </c>
      <c r="C51" t="s">
        <v>553</v>
      </c>
      <c r="D51" t="s">
        <v>554</v>
      </c>
    </row>
    <row r="52" spans="1:4" x14ac:dyDescent="0.3">
      <c r="A52" s="1" t="s">
        <v>2083</v>
      </c>
      <c r="B52" t="s">
        <v>1065</v>
      </c>
      <c r="C52" t="s">
        <v>1066</v>
      </c>
      <c r="D52" t="s">
        <v>1067</v>
      </c>
    </row>
    <row r="53" spans="1:4" x14ac:dyDescent="0.3">
      <c r="A53" s="1" t="s">
        <v>2084</v>
      </c>
      <c r="B53" t="s">
        <v>2018</v>
      </c>
      <c r="C53" t="s">
        <v>2051</v>
      </c>
      <c r="D53" t="s">
        <v>2019</v>
      </c>
    </row>
    <row r="54" spans="1:4" x14ac:dyDescent="0.3">
      <c r="A54" s="1" t="s">
        <v>2084</v>
      </c>
      <c r="B54" t="s">
        <v>843</v>
      </c>
      <c r="C54" t="s">
        <v>1577</v>
      </c>
      <c r="D54" t="s">
        <v>1578</v>
      </c>
    </row>
    <row r="55" spans="1:4" x14ac:dyDescent="0.3">
      <c r="A55" s="1" t="s">
        <v>2085</v>
      </c>
      <c r="B55" t="s">
        <v>390</v>
      </c>
      <c r="C55" t="s">
        <v>391</v>
      </c>
      <c r="D55" t="s">
        <v>392</v>
      </c>
    </row>
    <row r="56" spans="1:4" x14ac:dyDescent="0.3">
      <c r="A56" s="1" t="s">
        <v>2085</v>
      </c>
      <c r="B56" t="s">
        <v>848</v>
      </c>
      <c r="C56" t="s">
        <v>849</v>
      </c>
      <c r="D56" t="s">
        <v>850</v>
      </c>
    </row>
    <row r="57" spans="1:4" x14ac:dyDescent="0.3">
      <c r="A57" s="1" t="s">
        <v>2085</v>
      </c>
      <c r="B57" t="s">
        <v>2020</v>
      </c>
      <c r="C57" t="s">
        <v>2052</v>
      </c>
      <c r="D57" t="s">
        <v>2021</v>
      </c>
    </row>
    <row r="58" spans="1:4" x14ac:dyDescent="0.3">
      <c r="A58" s="1" t="s">
        <v>2085</v>
      </c>
      <c r="B58" t="s">
        <v>372</v>
      </c>
      <c r="C58" t="s">
        <v>373</v>
      </c>
      <c r="D58" t="s">
        <v>374</v>
      </c>
    </row>
    <row r="59" spans="1:4" x14ac:dyDescent="0.3">
      <c r="A59" s="1" t="s">
        <v>2086</v>
      </c>
      <c r="B59" t="s">
        <v>896</v>
      </c>
      <c r="C59" t="s">
        <v>897</v>
      </c>
      <c r="D59" t="s">
        <v>898</v>
      </c>
    </row>
    <row r="60" spans="1:4" x14ac:dyDescent="0.3">
      <c r="A60" s="1" t="s">
        <v>2086</v>
      </c>
      <c r="B60" t="s">
        <v>2022</v>
      </c>
      <c r="C60" t="s">
        <v>2053</v>
      </c>
      <c r="D60" t="s">
        <v>2023</v>
      </c>
    </row>
    <row r="61" spans="1:4" x14ac:dyDescent="0.3">
      <c r="A61" s="1" t="s">
        <v>2087</v>
      </c>
      <c r="B61" t="s">
        <v>384</v>
      </c>
      <c r="C61" t="s">
        <v>385</v>
      </c>
      <c r="D61" t="s">
        <v>386</v>
      </c>
    </row>
    <row r="62" spans="1:4" x14ac:dyDescent="0.3">
      <c r="A62" s="1" t="s">
        <v>2087</v>
      </c>
      <c r="B62" t="s">
        <v>161</v>
      </c>
      <c r="C62" t="s">
        <v>162</v>
      </c>
      <c r="D62" t="s">
        <v>163</v>
      </c>
    </row>
    <row r="63" spans="1:4" x14ac:dyDescent="0.3">
      <c r="A63" s="1" t="s">
        <v>2088</v>
      </c>
      <c r="B63" t="s">
        <v>2024</v>
      </c>
      <c r="C63" t="s">
        <v>2054</v>
      </c>
      <c r="D63" t="s">
        <v>1007</v>
      </c>
    </row>
    <row r="64" spans="1:4" x14ac:dyDescent="0.3">
      <c r="A64" s="1" t="s">
        <v>2088</v>
      </c>
      <c r="B64" t="s">
        <v>907</v>
      </c>
      <c r="C64" t="s">
        <v>908</v>
      </c>
      <c r="D64" t="s">
        <v>909</v>
      </c>
    </row>
    <row r="65" spans="1:4" x14ac:dyDescent="0.3">
      <c r="A65" s="1" t="s">
        <v>2088</v>
      </c>
      <c r="B65" t="s">
        <v>927</v>
      </c>
      <c r="C65" t="s">
        <v>928</v>
      </c>
      <c r="D65" t="s">
        <v>200</v>
      </c>
    </row>
    <row r="66" spans="1:4" x14ac:dyDescent="0.3">
      <c r="A66" s="1" t="s">
        <v>2088</v>
      </c>
      <c r="B66" t="s">
        <v>401</v>
      </c>
      <c r="C66" t="s">
        <v>402</v>
      </c>
      <c r="D66" t="s">
        <v>403</v>
      </c>
    </row>
    <row r="67" spans="1:4" x14ac:dyDescent="0.3">
      <c r="A67" s="1" t="s">
        <v>2088</v>
      </c>
      <c r="B67" t="s">
        <v>2025</v>
      </c>
      <c r="C67" t="s">
        <v>2055</v>
      </c>
      <c r="D67" t="s">
        <v>1866</v>
      </c>
    </row>
    <row r="68" spans="1:4" x14ac:dyDescent="0.3">
      <c r="A68" s="1" t="s">
        <v>2088</v>
      </c>
      <c r="B68" t="s">
        <v>2026</v>
      </c>
      <c r="C68" t="s">
        <v>2056</v>
      </c>
      <c r="D68" t="s">
        <v>2027</v>
      </c>
    </row>
    <row r="69" spans="1:4" x14ac:dyDescent="0.3">
      <c r="A69" s="1" t="s">
        <v>2089</v>
      </c>
      <c r="B69" t="s">
        <v>2028</v>
      </c>
      <c r="C69" t="s">
        <v>2057</v>
      </c>
      <c r="D69" t="s">
        <v>1866</v>
      </c>
    </row>
    <row r="70" spans="1:4" x14ac:dyDescent="0.3">
      <c r="A70" s="1" t="s">
        <v>2089</v>
      </c>
      <c r="B70" t="s">
        <v>419</v>
      </c>
      <c r="C70" t="s">
        <v>956</v>
      </c>
      <c r="D70" t="s">
        <v>957</v>
      </c>
    </row>
    <row r="71" spans="1:4" x14ac:dyDescent="0.3">
      <c r="A71" s="1" t="s">
        <v>2089</v>
      </c>
      <c r="B71" t="s">
        <v>2029</v>
      </c>
      <c r="C71" t="s">
        <v>420</v>
      </c>
      <c r="D71" t="s">
        <v>421</v>
      </c>
    </row>
    <row r="72" spans="1:4" x14ac:dyDescent="0.3">
      <c r="A72" s="1" t="s">
        <v>2089</v>
      </c>
      <c r="B72" t="s">
        <v>2030</v>
      </c>
      <c r="C72" t="s">
        <v>2058</v>
      </c>
      <c r="D72" t="s">
        <v>2031</v>
      </c>
    </row>
  </sheetData>
  <dataValidations count="1">
    <dataValidation type="list" allowBlank="1" showInputMessage="1" showErrorMessage="1" sqref="J7" xr:uid="{8506981E-915F-4B21-ADB7-5A160DFBB6BC}">
      <formula1>INDIRECT($I$7)</formula1>
    </dataValidation>
  </dataValidations>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AEFB43-9F83-4676-BA2A-5DC79BBE3646}">
  <sheetPr filterMode="1">
    <tabColor rgb="FF92D050"/>
  </sheetPr>
  <dimension ref="A1:L366"/>
  <sheetViews>
    <sheetView showGridLines="0" workbookViewId="0">
      <pane ySplit="1" topLeftCell="A59" activePane="bottomLeft" state="frozen"/>
      <selection pane="bottomLeft"/>
    </sheetView>
  </sheetViews>
  <sheetFormatPr baseColWidth="10" defaultRowHeight="14.4" x14ac:dyDescent="0.3"/>
  <cols>
    <col min="2" max="2" width="26.5546875" customWidth="1"/>
    <col min="3" max="3" width="16.88671875" customWidth="1"/>
    <col min="4" max="4" width="13.44140625" bestFit="1" customWidth="1"/>
    <col min="5" max="5" width="7.6640625" customWidth="1"/>
    <col min="6" max="6" width="14.44140625" customWidth="1"/>
    <col min="7" max="7" width="15.44140625" bestFit="1" customWidth="1"/>
    <col min="10" max="10" width="17.6640625" customWidth="1"/>
    <col min="11" max="11" width="21.33203125" customWidth="1"/>
  </cols>
  <sheetData>
    <row r="1" spans="1:12" ht="28.8" x14ac:dyDescent="0.3">
      <c r="A1" s="72" t="s">
        <v>2152</v>
      </c>
      <c r="B1" s="73" t="s">
        <v>2153</v>
      </c>
      <c r="C1" s="73" t="s">
        <v>3304</v>
      </c>
      <c r="D1" s="74" t="s">
        <v>2154</v>
      </c>
      <c r="E1" s="75" t="s">
        <v>3305</v>
      </c>
      <c r="F1" s="73" t="s">
        <v>2155</v>
      </c>
      <c r="G1" s="90" t="s">
        <v>3299</v>
      </c>
      <c r="H1" s="73" t="s">
        <v>2791</v>
      </c>
      <c r="I1" s="73" t="s">
        <v>2061</v>
      </c>
      <c r="J1" s="73" t="s">
        <v>3046</v>
      </c>
      <c r="K1" s="73" t="s">
        <v>3048</v>
      </c>
      <c r="L1" s="75" t="s">
        <v>2792</v>
      </c>
    </row>
    <row r="2" spans="1:12" ht="15" hidden="1" customHeight="1" x14ac:dyDescent="0.3">
      <c r="A2" s="63" t="s">
        <v>2521</v>
      </c>
      <c r="B2" s="64" t="s">
        <v>2522</v>
      </c>
      <c r="C2" s="64" t="s">
        <v>2522</v>
      </c>
      <c r="D2" s="64" t="s">
        <v>2522</v>
      </c>
      <c r="E2" s="64"/>
      <c r="F2" s="64" t="s">
        <v>2522</v>
      </c>
      <c r="G2" s="64" t="s">
        <v>2522</v>
      </c>
      <c r="H2" s="64" t="s">
        <v>2522</v>
      </c>
      <c r="I2" s="64" t="s">
        <v>2522</v>
      </c>
      <c r="J2" s="64" t="s">
        <v>2522</v>
      </c>
      <c r="K2" s="64" t="s">
        <v>2522</v>
      </c>
      <c r="L2" s="64" t="s">
        <v>2522</v>
      </c>
    </row>
    <row r="3" spans="1:12" ht="15" hidden="1" customHeight="1" x14ac:dyDescent="0.3">
      <c r="A3" s="65">
        <v>1</v>
      </c>
      <c r="B3" s="66" t="s">
        <v>2156</v>
      </c>
      <c r="C3" s="89">
        <v>6300000</v>
      </c>
      <c r="D3" s="67">
        <v>37800000</v>
      </c>
      <c r="E3" s="67" t="s">
        <v>3306</v>
      </c>
      <c r="F3" s="68">
        <v>45871</v>
      </c>
      <c r="G3" s="65">
        <v>124906</v>
      </c>
      <c r="H3" s="69">
        <v>2327</v>
      </c>
      <c r="I3" s="69" t="s">
        <v>2070</v>
      </c>
      <c r="J3" s="70" t="s">
        <v>3047</v>
      </c>
      <c r="K3" s="70" t="s">
        <v>3049</v>
      </c>
      <c r="L3" s="65">
        <v>7</v>
      </c>
    </row>
    <row r="4" spans="1:12" ht="15" hidden="1" customHeight="1" x14ac:dyDescent="0.3">
      <c r="A4" s="65">
        <v>2</v>
      </c>
      <c r="B4" s="66" t="s">
        <v>2157</v>
      </c>
      <c r="C4" s="89">
        <v>6300000</v>
      </c>
      <c r="D4" s="67">
        <v>37800000</v>
      </c>
      <c r="E4" s="67" t="s">
        <v>3306</v>
      </c>
      <c r="F4" s="68">
        <v>45871</v>
      </c>
      <c r="G4" s="65">
        <v>124906</v>
      </c>
      <c r="H4" s="69">
        <v>2327</v>
      </c>
      <c r="I4" s="69" t="s">
        <v>2070</v>
      </c>
      <c r="J4" s="71" t="s">
        <v>2805</v>
      </c>
      <c r="K4" s="71" t="s">
        <v>3049</v>
      </c>
      <c r="L4" s="65">
        <v>7</v>
      </c>
    </row>
    <row r="5" spans="1:12" ht="15" hidden="1" customHeight="1" x14ac:dyDescent="0.3">
      <c r="A5" s="65">
        <v>3</v>
      </c>
      <c r="B5" s="66" t="s">
        <v>2158</v>
      </c>
      <c r="C5" s="89">
        <v>6300000</v>
      </c>
      <c r="D5" s="67">
        <v>37800000</v>
      </c>
      <c r="E5" s="67" t="s">
        <v>3306</v>
      </c>
      <c r="F5" s="68">
        <v>45871</v>
      </c>
      <c r="G5" s="65">
        <v>124906</v>
      </c>
      <c r="H5" s="69">
        <v>2327</v>
      </c>
      <c r="I5" s="69" t="s">
        <v>2070</v>
      </c>
      <c r="J5" s="71" t="s">
        <v>2805</v>
      </c>
      <c r="K5" s="71" t="s">
        <v>3049</v>
      </c>
      <c r="L5" s="65">
        <v>7</v>
      </c>
    </row>
    <row r="6" spans="1:12" ht="15" hidden="1" customHeight="1" x14ac:dyDescent="0.3">
      <c r="A6" s="65">
        <v>4</v>
      </c>
      <c r="B6" s="66" t="s">
        <v>2159</v>
      </c>
      <c r="C6" s="89">
        <v>6300000</v>
      </c>
      <c r="D6" s="67">
        <v>37800000</v>
      </c>
      <c r="E6" s="67" t="s">
        <v>3306</v>
      </c>
      <c r="F6" s="68">
        <v>45867</v>
      </c>
      <c r="G6" s="65">
        <v>124906</v>
      </c>
      <c r="H6" s="69">
        <v>2327</v>
      </c>
      <c r="I6" s="69" t="s">
        <v>2070</v>
      </c>
      <c r="J6" s="71" t="s">
        <v>2805</v>
      </c>
      <c r="K6" s="71" t="s">
        <v>3049</v>
      </c>
      <c r="L6" s="65">
        <v>7</v>
      </c>
    </row>
    <row r="7" spans="1:12" ht="15" customHeight="1" x14ac:dyDescent="0.3">
      <c r="A7" s="65">
        <v>5</v>
      </c>
      <c r="B7" s="66" t="s">
        <v>2160</v>
      </c>
      <c r="C7" s="89">
        <v>8400000</v>
      </c>
      <c r="D7" s="67">
        <v>50400000</v>
      </c>
      <c r="E7" s="67" t="s">
        <v>3306</v>
      </c>
      <c r="F7" s="68">
        <v>45872</v>
      </c>
      <c r="G7" s="65">
        <v>125222</v>
      </c>
      <c r="H7" s="69">
        <v>2289</v>
      </c>
      <c r="I7" s="69" t="s">
        <v>2065</v>
      </c>
      <c r="J7" s="70" t="s">
        <v>2806</v>
      </c>
      <c r="K7" s="71" t="s">
        <v>3050</v>
      </c>
      <c r="L7" s="65">
        <v>1</v>
      </c>
    </row>
    <row r="8" spans="1:12" ht="15" hidden="1" customHeight="1" x14ac:dyDescent="0.3">
      <c r="A8" s="65">
        <v>6</v>
      </c>
      <c r="B8" s="66" t="s">
        <v>2161</v>
      </c>
      <c r="C8" s="89">
        <v>7020000</v>
      </c>
      <c r="D8" s="67">
        <v>42120000</v>
      </c>
      <c r="E8" s="67" t="s">
        <v>3306</v>
      </c>
      <c r="F8" s="68">
        <v>45871</v>
      </c>
      <c r="G8" s="65">
        <v>124819</v>
      </c>
      <c r="H8" s="69">
        <v>2327</v>
      </c>
      <c r="I8" s="69" t="s">
        <v>2070</v>
      </c>
      <c r="J8" s="71" t="s">
        <v>2807</v>
      </c>
      <c r="K8" s="71" t="s">
        <v>3051</v>
      </c>
      <c r="L8" s="65">
        <v>6</v>
      </c>
    </row>
    <row r="9" spans="1:12" ht="15" hidden="1" customHeight="1" x14ac:dyDescent="0.3">
      <c r="A9" s="65">
        <v>7</v>
      </c>
      <c r="B9" s="66" t="s">
        <v>2162</v>
      </c>
      <c r="C9" s="89">
        <v>7020000</v>
      </c>
      <c r="D9" s="67">
        <v>42120000</v>
      </c>
      <c r="E9" s="67" t="s">
        <v>3306</v>
      </c>
      <c r="F9" s="68">
        <v>45872</v>
      </c>
      <c r="G9" s="65">
        <v>124819</v>
      </c>
      <c r="H9" s="69">
        <v>2327</v>
      </c>
      <c r="I9" s="69" t="s">
        <v>2070</v>
      </c>
      <c r="J9" s="71" t="s">
        <v>2807</v>
      </c>
      <c r="K9" s="71" t="s">
        <v>3051</v>
      </c>
      <c r="L9" s="65">
        <v>6</v>
      </c>
    </row>
    <row r="10" spans="1:12" ht="15" hidden="1" customHeight="1" x14ac:dyDescent="0.3">
      <c r="A10" s="65">
        <v>8</v>
      </c>
      <c r="B10" s="66" t="s">
        <v>2163</v>
      </c>
      <c r="C10" s="89">
        <v>7020000</v>
      </c>
      <c r="D10" s="67">
        <v>42120000</v>
      </c>
      <c r="E10" s="67" t="s">
        <v>3306</v>
      </c>
      <c r="F10" s="68">
        <v>45871</v>
      </c>
      <c r="G10" s="65">
        <v>124819</v>
      </c>
      <c r="H10" s="69">
        <v>2327</v>
      </c>
      <c r="I10" s="69" t="s">
        <v>2070</v>
      </c>
      <c r="J10" s="71" t="s">
        <v>2807</v>
      </c>
      <c r="K10" s="71" t="s">
        <v>3051</v>
      </c>
      <c r="L10" s="65">
        <v>6</v>
      </c>
    </row>
    <row r="11" spans="1:12" ht="15" hidden="1" customHeight="1" x14ac:dyDescent="0.3">
      <c r="A11" s="65">
        <v>9</v>
      </c>
      <c r="B11" s="66" t="s">
        <v>2164</v>
      </c>
      <c r="C11" s="89">
        <v>6000000</v>
      </c>
      <c r="D11" s="67">
        <v>36000000</v>
      </c>
      <c r="E11" s="67" t="s">
        <v>3306</v>
      </c>
      <c r="F11" s="68">
        <v>45872</v>
      </c>
      <c r="G11" s="65">
        <v>127974</v>
      </c>
      <c r="H11" s="69">
        <v>2327</v>
      </c>
      <c r="I11" s="69" t="s">
        <v>2070</v>
      </c>
      <c r="J11" s="71" t="s">
        <v>2808</v>
      </c>
      <c r="K11" s="71" t="s">
        <v>3052</v>
      </c>
      <c r="L11" s="65">
        <v>1</v>
      </c>
    </row>
    <row r="12" spans="1:12" ht="15" customHeight="1" x14ac:dyDescent="0.3">
      <c r="A12" s="65">
        <v>10</v>
      </c>
      <c r="B12" s="66" t="s">
        <v>2165</v>
      </c>
      <c r="C12" s="89">
        <v>8970000</v>
      </c>
      <c r="D12" s="67">
        <v>71760000</v>
      </c>
      <c r="E12" s="67" t="s">
        <v>3307</v>
      </c>
      <c r="F12" s="68">
        <v>45934</v>
      </c>
      <c r="G12" s="65">
        <v>126244</v>
      </c>
      <c r="H12" s="69">
        <v>2327</v>
      </c>
      <c r="I12" s="69" t="s">
        <v>2070</v>
      </c>
      <c r="J12" s="71" t="s">
        <v>2809</v>
      </c>
      <c r="K12" s="71" t="s">
        <v>3053</v>
      </c>
      <c r="L12" s="65">
        <v>1</v>
      </c>
    </row>
    <row r="13" spans="1:12" ht="15" hidden="1" customHeight="1" x14ac:dyDescent="0.3">
      <c r="A13" s="65">
        <v>11</v>
      </c>
      <c r="B13" s="66" t="s">
        <v>2166</v>
      </c>
      <c r="C13" s="89">
        <v>6300000</v>
      </c>
      <c r="D13" s="67">
        <v>37800000</v>
      </c>
      <c r="E13" s="67" t="s">
        <v>3306</v>
      </c>
      <c r="F13" s="68">
        <v>45874</v>
      </c>
      <c r="G13" s="65">
        <v>124906</v>
      </c>
      <c r="H13" s="69">
        <v>2327</v>
      </c>
      <c r="I13" s="69" t="s">
        <v>2070</v>
      </c>
      <c r="J13" s="71" t="s">
        <v>2805</v>
      </c>
      <c r="K13" s="71" t="s">
        <v>3049</v>
      </c>
      <c r="L13" s="65">
        <v>7</v>
      </c>
    </row>
    <row r="14" spans="1:12" ht="15" customHeight="1" x14ac:dyDescent="0.3">
      <c r="A14" s="65">
        <v>12</v>
      </c>
      <c r="B14" s="66" t="s">
        <v>2167</v>
      </c>
      <c r="C14" s="89">
        <v>10000000</v>
      </c>
      <c r="D14" s="67">
        <v>60000000</v>
      </c>
      <c r="E14" s="67" t="s">
        <v>3306</v>
      </c>
      <c r="F14" s="68">
        <v>45874</v>
      </c>
      <c r="G14" s="65">
        <v>124937</v>
      </c>
      <c r="H14" s="69">
        <v>2289</v>
      </c>
      <c r="I14" s="69" t="s">
        <v>2065</v>
      </c>
      <c r="J14" s="71" t="s">
        <v>2810</v>
      </c>
      <c r="K14" s="71" t="s">
        <v>3054</v>
      </c>
      <c r="L14" s="65">
        <v>1</v>
      </c>
    </row>
    <row r="15" spans="1:12" ht="15" customHeight="1" x14ac:dyDescent="0.3">
      <c r="A15" s="65">
        <v>13</v>
      </c>
      <c r="B15" s="66" t="s">
        <v>2168</v>
      </c>
      <c r="C15" s="89">
        <v>8000000</v>
      </c>
      <c r="D15" s="67">
        <v>48000000</v>
      </c>
      <c r="E15" s="67" t="s">
        <v>3306</v>
      </c>
      <c r="F15" s="68">
        <v>45874</v>
      </c>
      <c r="G15" s="65">
        <v>125223</v>
      </c>
      <c r="H15" s="69">
        <v>2327</v>
      </c>
      <c r="I15" s="69" t="s">
        <v>2070</v>
      </c>
      <c r="J15" s="71" t="s">
        <v>2811</v>
      </c>
      <c r="K15" s="71" t="s">
        <v>3055</v>
      </c>
      <c r="L15" s="65">
        <v>1</v>
      </c>
    </row>
    <row r="16" spans="1:12" ht="15" hidden="1" customHeight="1" x14ac:dyDescent="0.3">
      <c r="A16" s="65">
        <v>14</v>
      </c>
      <c r="B16" s="66" t="s">
        <v>2169</v>
      </c>
      <c r="C16" s="89">
        <v>7000000</v>
      </c>
      <c r="D16" s="67">
        <v>42000000</v>
      </c>
      <c r="E16" s="67" t="s">
        <v>3306</v>
      </c>
      <c r="F16" s="68">
        <v>45872</v>
      </c>
      <c r="G16" s="65">
        <v>125639</v>
      </c>
      <c r="H16" s="69">
        <v>2289</v>
      </c>
      <c r="I16" s="69" t="s">
        <v>2065</v>
      </c>
      <c r="J16" s="71" t="s">
        <v>2812</v>
      </c>
      <c r="K16" s="71" t="s">
        <v>3056</v>
      </c>
      <c r="L16" s="65">
        <v>3</v>
      </c>
    </row>
    <row r="17" spans="1:12" ht="15" customHeight="1" x14ac:dyDescent="0.3">
      <c r="A17" s="65">
        <v>15</v>
      </c>
      <c r="B17" s="66" t="s">
        <v>2170</v>
      </c>
      <c r="C17" s="89">
        <v>8500000</v>
      </c>
      <c r="D17" s="67">
        <v>51000000</v>
      </c>
      <c r="E17" s="67" t="s">
        <v>3306</v>
      </c>
      <c r="F17" s="68">
        <v>45872</v>
      </c>
      <c r="G17" s="65">
        <v>125035</v>
      </c>
      <c r="H17" s="69">
        <v>2671</v>
      </c>
      <c r="I17" s="69" t="s">
        <v>2085</v>
      </c>
      <c r="J17" s="71" t="s">
        <v>2813</v>
      </c>
      <c r="K17" s="71" t="s">
        <v>3057</v>
      </c>
      <c r="L17" s="65">
        <v>1</v>
      </c>
    </row>
    <row r="18" spans="1:12" ht="15" hidden="1" customHeight="1" x14ac:dyDescent="0.3">
      <c r="A18" s="65">
        <v>16</v>
      </c>
      <c r="B18" s="66" t="s">
        <v>2171</v>
      </c>
      <c r="C18" s="89">
        <v>7000000</v>
      </c>
      <c r="D18" s="67">
        <v>42000000</v>
      </c>
      <c r="E18" s="67" t="s">
        <v>3306</v>
      </c>
      <c r="F18" s="68">
        <v>45874</v>
      </c>
      <c r="G18" s="65">
        <v>124919</v>
      </c>
      <c r="H18" s="69">
        <v>2289</v>
      </c>
      <c r="I18" s="69" t="s">
        <v>2065</v>
      </c>
      <c r="J18" s="71" t="s">
        <v>2814</v>
      </c>
      <c r="K18" s="71" t="s">
        <v>3058</v>
      </c>
      <c r="L18" s="65">
        <v>1</v>
      </c>
    </row>
    <row r="19" spans="1:12" ht="15" hidden="1" customHeight="1" x14ac:dyDescent="0.3">
      <c r="A19" s="65">
        <v>17</v>
      </c>
      <c r="B19" s="66" t="s">
        <v>2172</v>
      </c>
      <c r="C19" s="89">
        <v>6300000</v>
      </c>
      <c r="D19" s="67">
        <v>37800000</v>
      </c>
      <c r="E19" s="67" t="s">
        <v>3306</v>
      </c>
      <c r="F19" s="68">
        <v>45873</v>
      </c>
      <c r="G19" s="65">
        <v>128670</v>
      </c>
      <c r="H19" s="69">
        <v>2327</v>
      </c>
      <c r="I19" s="69" t="s">
        <v>2070</v>
      </c>
      <c r="J19" s="71" t="s">
        <v>2815</v>
      </c>
      <c r="K19" s="71" t="s">
        <v>3059</v>
      </c>
      <c r="L19" s="65">
        <v>1</v>
      </c>
    </row>
    <row r="20" spans="1:12" ht="15" hidden="1" customHeight="1" x14ac:dyDescent="0.3">
      <c r="A20" s="65">
        <v>18</v>
      </c>
      <c r="B20" s="66" t="s">
        <v>2173</v>
      </c>
      <c r="C20" s="89">
        <v>6500000</v>
      </c>
      <c r="D20" s="67">
        <v>39000000</v>
      </c>
      <c r="E20" s="67" t="s">
        <v>3306</v>
      </c>
      <c r="F20" s="68">
        <v>45873</v>
      </c>
      <c r="G20" s="65">
        <v>128528</v>
      </c>
      <c r="H20" s="69">
        <v>2666</v>
      </c>
      <c r="I20" s="69" t="s">
        <v>2084</v>
      </c>
      <c r="J20" s="71" t="s">
        <v>2816</v>
      </c>
      <c r="K20" s="71" t="s">
        <v>3060</v>
      </c>
      <c r="L20" s="65">
        <v>1</v>
      </c>
    </row>
    <row r="21" spans="1:12" ht="15" hidden="1" customHeight="1" x14ac:dyDescent="0.3">
      <c r="A21" s="65">
        <v>19</v>
      </c>
      <c r="B21" s="66" t="s">
        <v>2174</v>
      </c>
      <c r="C21" s="89">
        <v>6000000</v>
      </c>
      <c r="D21" s="67">
        <v>36000000</v>
      </c>
      <c r="E21" s="67" t="s">
        <v>3306</v>
      </c>
      <c r="F21" s="68">
        <v>45885</v>
      </c>
      <c r="G21" s="65">
        <v>124881</v>
      </c>
      <c r="H21" s="69">
        <v>2327</v>
      </c>
      <c r="I21" s="69" t="s">
        <v>2070</v>
      </c>
      <c r="J21" s="71" t="s">
        <v>2817</v>
      </c>
      <c r="K21" s="71" t="s">
        <v>3061</v>
      </c>
      <c r="L21" s="65">
        <v>1</v>
      </c>
    </row>
    <row r="22" spans="1:12" ht="15" hidden="1" customHeight="1" x14ac:dyDescent="0.3">
      <c r="A22" s="65">
        <v>20</v>
      </c>
      <c r="B22" s="66" t="s">
        <v>2175</v>
      </c>
      <c r="C22" s="89">
        <v>5760000</v>
      </c>
      <c r="D22" s="67">
        <v>34560000</v>
      </c>
      <c r="E22" s="67" t="s">
        <v>3306</v>
      </c>
      <c r="F22" s="68">
        <v>45875</v>
      </c>
      <c r="G22" s="65">
        <v>125683</v>
      </c>
      <c r="H22" s="69">
        <v>2327</v>
      </c>
      <c r="I22" s="69" t="s">
        <v>2070</v>
      </c>
      <c r="J22" s="71" t="s">
        <v>2818</v>
      </c>
      <c r="K22" s="71" t="s">
        <v>3062</v>
      </c>
      <c r="L22" s="65">
        <v>1</v>
      </c>
    </row>
    <row r="23" spans="1:12" ht="15" hidden="1" customHeight="1" x14ac:dyDescent="0.3">
      <c r="A23" s="65">
        <v>21</v>
      </c>
      <c r="B23" s="66" t="s">
        <v>2176</v>
      </c>
      <c r="C23" s="89">
        <v>4500000</v>
      </c>
      <c r="D23" s="67">
        <v>27000000</v>
      </c>
      <c r="E23" s="67" t="s">
        <v>3306</v>
      </c>
      <c r="F23" s="68">
        <v>45873</v>
      </c>
      <c r="G23" s="65">
        <v>125008</v>
      </c>
      <c r="H23" s="69">
        <v>2327</v>
      </c>
      <c r="I23" s="69" t="s">
        <v>2070</v>
      </c>
      <c r="J23" s="71" t="s">
        <v>2819</v>
      </c>
      <c r="K23" s="71" t="s">
        <v>3063</v>
      </c>
      <c r="L23" s="65">
        <v>1</v>
      </c>
    </row>
    <row r="24" spans="1:12" ht="15" hidden="1" customHeight="1" x14ac:dyDescent="0.3">
      <c r="A24" s="65">
        <v>22</v>
      </c>
      <c r="B24" s="66" t="s">
        <v>2177</v>
      </c>
      <c r="C24" s="89">
        <v>6300000</v>
      </c>
      <c r="D24" s="67">
        <v>37800000</v>
      </c>
      <c r="E24" s="67" t="s">
        <v>3306</v>
      </c>
      <c r="F24" s="68">
        <v>45873</v>
      </c>
      <c r="G24" s="65">
        <v>124906</v>
      </c>
      <c r="H24" s="69">
        <v>2327</v>
      </c>
      <c r="I24" s="69" t="s">
        <v>2070</v>
      </c>
      <c r="J24" s="71" t="s">
        <v>2805</v>
      </c>
      <c r="K24" s="71" t="s">
        <v>3049</v>
      </c>
      <c r="L24" s="65">
        <v>7</v>
      </c>
    </row>
    <row r="25" spans="1:12" ht="15" hidden="1" customHeight="1" x14ac:dyDescent="0.3">
      <c r="A25" s="65">
        <v>23</v>
      </c>
      <c r="B25" s="66" t="s">
        <v>2178</v>
      </c>
      <c r="C25" s="89">
        <v>4905000</v>
      </c>
      <c r="D25" s="67">
        <v>29430000</v>
      </c>
      <c r="E25" s="67" t="s">
        <v>3306</v>
      </c>
      <c r="F25" s="68">
        <v>45873</v>
      </c>
      <c r="G25" s="65">
        <v>125219</v>
      </c>
      <c r="H25" s="69">
        <v>2327</v>
      </c>
      <c r="I25" s="69" t="s">
        <v>2070</v>
      </c>
      <c r="J25" s="71" t="s">
        <v>2820</v>
      </c>
      <c r="K25" s="71" t="s">
        <v>3064</v>
      </c>
      <c r="L25" s="65">
        <v>1</v>
      </c>
    </row>
    <row r="26" spans="1:12" ht="15" customHeight="1" x14ac:dyDescent="0.3">
      <c r="A26" s="65">
        <v>24</v>
      </c>
      <c r="B26" s="66" t="s">
        <v>2179</v>
      </c>
      <c r="C26" s="89">
        <v>8805000</v>
      </c>
      <c r="D26" s="67">
        <v>52830000</v>
      </c>
      <c r="E26" s="67" t="s">
        <v>3306</v>
      </c>
      <c r="F26" s="68">
        <v>45873</v>
      </c>
      <c r="G26" s="65">
        <v>125681</v>
      </c>
      <c r="H26" s="69">
        <v>2327</v>
      </c>
      <c r="I26" s="69" t="s">
        <v>2070</v>
      </c>
      <c r="J26" s="71" t="s">
        <v>2821</v>
      </c>
      <c r="K26" s="71" t="s">
        <v>3065</v>
      </c>
      <c r="L26" s="65">
        <v>1</v>
      </c>
    </row>
    <row r="27" spans="1:12" ht="15" hidden="1" customHeight="1" x14ac:dyDescent="0.3">
      <c r="A27" s="65">
        <v>25</v>
      </c>
      <c r="B27" s="66" t="s">
        <v>2180</v>
      </c>
      <c r="C27" s="89">
        <v>6825000</v>
      </c>
      <c r="D27" s="67">
        <v>54600000</v>
      </c>
      <c r="E27" s="67" t="s">
        <v>3307</v>
      </c>
      <c r="F27" s="68">
        <v>45935</v>
      </c>
      <c r="G27" s="65">
        <v>126411</v>
      </c>
      <c r="H27" s="69">
        <v>2289</v>
      </c>
      <c r="I27" s="69" t="s">
        <v>2065</v>
      </c>
      <c r="J27" s="71" t="s">
        <v>2822</v>
      </c>
      <c r="K27" s="71" t="s">
        <v>3066</v>
      </c>
      <c r="L27" s="65">
        <v>2</v>
      </c>
    </row>
    <row r="28" spans="1:12" ht="15" hidden="1" customHeight="1" x14ac:dyDescent="0.3">
      <c r="A28" s="65">
        <v>26</v>
      </c>
      <c r="B28" s="66" t="s">
        <v>2181</v>
      </c>
      <c r="C28" s="89">
        <v>7350000</v>
      </c>
      <c r="D28" s="67">
        <v>44100000</v>
      </c>
      <c r="E28" s="67" t="s">
        <v>3306</v>
      </c>
      <c r="F28" s="68">
        <v>45874</v>
      </c>
      <c r="G28" s="65">
        <v>124913</v>
      </c>
      <c r="H28" s="69">
        <v>2327</v>
      </c>
      <c r="I28" s="69" t="s">
        <v>2070</v>
      </c>
      <c r="J28" s="71" t="s">
        <v>2823</v>
      </c>
      <c r="K28" s="71" t="s">
        <v>3067</v>
      </c>
      <c r="L28" s="65">
        <v>1</v>
      </c>
    </row>
    <row r="29" spans="1:12" ht="15" hidden="1" customHeight="1" x14ac:dyDescent="0.3">
      <c r="A29" s="65">
        <v>27</v>
      </c>
      <c r="B29" s="66" t="s">
        <v>2182</v>
      </c>
      <c r="C29" s="89">
        <v>3025000</v>
      </c>
      <c r="D29" s="67">
        <v>18150000</v>
      </c>
      <c r="E29" s="67" t="s">
        <v>3306</v>
      </c>
      <c r="F29" s="68">
        <v>45936</v>
      </c>
      <c r="G29" s="65">
        <v>127839</v>
      </c>
      <c r="H29" s="69">
        <v>2290</v>
      </c>
      <c r="I29" s="69" t="s">
        <v>2066</v>
      </c>
      <c r="J29" s="71" t="s">
        <v>2824</v>
      </c>
      <c r="K29" s="71" t="s">
        <v>3068</v>
      </c>
      <c r="L29" s="65">
        <v>1</v>
      </c>
    </row>
    <row r="30" spans="1:12" ht="15" hidden="1" customHeight="1" x14ac:dyDescent="0.3">
      <c r="A30" s="65">
        <v>28</v>
      </c>
      <c r="B30" s="66" t="s">
        <v>2183</v>
      </c>
      <c r="C30" s="89">
        <v>6300000</v>
      </c>
      <c r="D30" s="67">
        <v>37800000</v>
      </c>
      <c r="E30" s="67" t="s">
        <v>3306</v>
      </c>
      <c r="F30" s="68">
        <v>45873</v>
      </c>
      <c r="G30" s="65">
        <v>124906</v>
      </c>
      <c r="H30" s="69">
        <v>2327</v>
      </c>
      <c r="I30" s="69" t="s">
        <v>2070</v>
      </c>
      <c r="J30" s="71" t="s">
        <v>2805</v>
      </c>
      <c r="K30" s="71" t="s">
        <v>3049</v>
      </c>
      <c r="L30" s="65">
        <v>7</v>
      </c>
    </row>
    <row r="31" spans="1:12" ht="15" hidden="1" customHeight="1" x14ac:dyDescent="0.3">
      <c r="A31" s="65">
        <v>29</v>
      </c>
      <c r="B31" s="66" t="s">
        <v>2184</v>
      </c>
      <c r="C31" s="89">
        <v>7000000</v>
      </c>
      <c r="D31" s="67">
        <v>42000000</v>
      </c>
      <c r="E31" s="67" t="s">
        <v>3306</v>
      </c>
      <c r="F31" s="68">
        <v>45873</v>
      </c>
      <c r="G31" s="65">
        <v>124957</v>
      </c>
      <c r="H31" s="69">
        <v>2327</v>
      </c>
      <c r="I31" s="69" t="s">
        <v>2070</v>
      </c>
      <c r="J31" s="71" t="s">
        <v>2825</v>
      </c>
      <c r="K31" s="71" t="s">
        <v>3069</v>
      </c>
      <c r="L31" s="65">
        <v>1</v>
      </c>
    </row>
    <row r="32" spans="1:12" ht="15" hidden="1" customHeight="1" x14ac:dyDescent="0.3">
      <c r="A32" s="65">
        <v>30</v>
      </c>
      <c r="B32" s="66" t="s">
        <v>2185</v>
      </c>
      <c r="C32" s="89">
        <v>3025000</v>
      </c>
      <c r="D32" s="67">
        <v>18150000</v>
      </c>
      <c r="E32" s="67" t="s">
        <v>3306</v>
      </c>
      <c r="F32" s="68">
        <v>45881</v>
      </c>
      <c r="G32" s="65">
        <v>127933</v>
      </c>
      <c r="H32" s="69">
        <v>2327</v>
      </c>
      <c r="I32" s="69" t="s">
        <v>2070</v>
      </c>
      <c r="J32" s="71" t="s">
        <v>2826</v>
      </c>
      <c r="K32" s="71" t="s">
        <v>3070</v>
      </c>
      <c r="L32" s="65">
        <v>1</v>
      </c>
    </row>
    <row r="33" spans="1:12" ht="15" hidden="1" customHeight="1" x14ac:dyDescent="0.3">
      <c r="A33" s="65">
        <v>31</v>
      </c>
      <c r="B33" s="66" t="s">
        <v>2186</v>
      </c>
      <c r="C33" s="89">
        <v>6825000</v>
      </c>
      <c r="D33" s="67">
        <v>54600000</v>
      </c>
      <c r="E33" s="67" t="s">
        <v>3307</v>
      </c>
      <c r="F33" s="68">
        <v>45947</v>
      </c>
      <c r="G33" s="65">
        <v>126417</v>
      </c>
      <c r="H33" s="69">
        <v>2289</v>
      </c>
      <c r="I33" s="69" t="s">
        <v>2065</v>
      </c>
      <c r="J33" s="71" t="s">
        <v>2827</v>
      </c>
      <c r="K33" s="71" t="s">
        <v>3071</v>
      </c>
      <c r="L33" s="65">
        <v>1</v>
      </c>
    </row>
    <row r="34" spans="1:12" ht="15" hidden="1" customHeight="1" x14ac:dyDescent="0.3">
      <c r="A34" s="65">
        <v>32</v>
      </c>
      <c r="B34" s="66" t="s">
        <v>2187</v>
      </c>
      <c r="C34" s="89">
        <v>7000000</v>
      </c>
      <c r="D34" s="67">
        <v>42000000</v>
      </c>
      <c r="E34" s="67" t="s">
        <v>3306</v>
      </c>
      <c r="F34" s="68">
        <v>45874</v>
      </c>
      <c r="G34" s="65">
        <v>124871</v>
      </c>
      <c r="H34" s="69">
        <v>2327</v>
      </c>
      <c r="I34" s="69" t="s">
        <v>2070</v>
      </c>
      <c r="J34" s="71" t="s">
        <v>2828</v>
      </c>
      <c r="K34" s="71" t="s">
        <v>3072</v>
      </c>
      <c r="L34" s="65">
        <v>1</v>
      </c>
    </row>
    <row r="35" spans="1:12" ht="15" hidden="1" customHeight="1" x14ac:dyDescent="0.3">
      <c r="A35" s="65">
        <v>33</v>
      </c>
      <c r="B35" s="66" t="s">
        <v>2188</v>
      </c>
      <c r="C35" s="89">
        <v>5300000</v>
      </c>
      <c r="D35" s="67">
        <v>31800000</v>
      </c>
      <c r="E35" s="67" t="s">
        <v>3306</v>
      </c>
      <c r="F35" s="68">
        <v>45874</v>
      </c>
      <c r="G35" s="65">
        <v>128672</v>
      </c>
      <c r="H35" s="69">
        <v>2289</v>
      </c>
      <c r="I35" s="69" t="s">
        <v>2065</v>
      </c>
      <c r="J35" s="71" t="s">
        <v>2829</v>
      </c>
      <c r="K35" s="71" t="s">
        <v>3073</v>
      </c>
      <c r="L35" s="65">
        <v>2</v>
      </c>
    </row>
    <row r="36" spans="1:12" ht="15" hidden="1" customHeight="1" x14ac:dyDescent="0.3">
      <c r="A36" s="65">
        <v>34</v>
      </c>
      <c r="B36" s="66" t="s">
        <v>2189</v>
      </c>
      <c r="C36" s="89">
        <v>3300000</v>
      </c>
      <c r="D36" s="67">
        <v>19800000</v>
      </c>
      <c r="E36" s="67" t="s">
        <v>3306</v>
      </c>
      <c r="F36" s="68">
        <v>45878</v>
      </c>
      <c r="G36" s="65">
        <v>127928</v>
      </c>
      <c r="H36" s="69">
        <v>2327</v>
      </c>
      <c r="I36" s="69" t="s">
        <v>2070</v>
      </c>
      <c r="J36" s="71" t="s">
        <v>2830</v>
      </c>
      <c r="K36" s="71" t="s">
        <v>3074</v>
      </c>
      <c r="L36" s="65">
        <v>1</v>
      </c>
    </row>
    <row r="37" spans="1:12" ht="15" hidden="1" customHeight="1" x14ac:dyDescent="0.3">
      <c r="A37" s="65">
        <v>35</v>
      </c>
      <c r="B37" s="66" t="s">
        <v>2190</v>
      </c>
      <c r="C37" s="89">
        <v>6300000</v>
      </c>
      <c r="D37" s="67">
        <v>37800000</v>
      </c>
      <c r="E37" s="67" t="s">
        <v>3306</v>
      </c>
      <c r="F37" s="68">
        <v>45875</v>
      </c>
      <c r="G37" s="65">
        <v>127923</v>
      </c>
      <c r="H37" s="69">
        <v>2327</v>
      </c>
      <c r="I37" s="69" t="s">
        <v>2070</v>
      </c>
      <c r="J37" s="71" t="s">
        <v>2831</v>
      </c>
      <c r="K37" s="71" t="s">
        <v>3075</v>
      </c>
      <c r="L37" s="65">
        <v>3</v>
      </c>
    </row>
    <row r="38" spans="1:12" ht="15" hidden="1" customHeight="1" x14ac:dyDescent="0.3">
      <c r="A38" s="65">
        <v>36</v>
      </c>
      <c r="B38" s="66" t="s">
        <v>2191</v>
      </c>
      <c r="C38" s="89">
        <v>6300000</v>
      </c>
      <c r="D38" s="67">
        <v>50400000</v>
      </c>
      <c r="E38" s="67" t="s">
        <v>3307</v>
      </c>
      <c r="F38" s="68">
        <v>45939</v>
      </c>
      <c r="G38" s="65">
        <v>126424</v>
      </c>
      <c r="H38" s="69">
        <v>2327</v>
      </c>
      <c r="I38" s="69" t="s">
        <v>2070</v>
      </c>
      <c r="J38" s="71" t="s">
        <v>2832</v>
      </c>
      <c r="K38" s="71" t="s">
        <v>3076</v>
      </c>
      <c r="L38" s="65">
        <v>3</v>
      </c>
    </row>
    <row r="39" spans="1:12" ht="15" hidden="1" customHeight="1" x14ac:dyDescent="0.3">
      <c r="A39" s="65">
        <v>37</v>
      </c>
      <c r="B39" s="66" t="s">
        <v>2192</v>
      </c>
      <c r="C39" s="89">
        <v>7500000</v>
      </c>
      <c r="D39" s="67">
        <v>45000000</v>
      </c>
      <c r="E39" s="67" t="s">
        <v>3306</v>
      </c>
      <c r="F39" s="68">
        <v>45875</v>
      </c>
      <c r="G39" s="65">
        <v>125214</v>
      </c>
      <c r="H39" s="69">
        <v>2327</v>
      </c>
      <c r="I39" s="69" t="s">
        <v>2070</v>
      </c>
      <c r="J39" s="71" t="s">
        <v>2833</v>
      </c>
      <c r="K39" s="71" t="s">
        <v>3077</v>
      </c>
      <c r="L39" s="65">
        <v>1</v>
      </c>
    </row>
    <row r="40" spans="1:12" ht="15" hidden="1" customHeight="1" x14ac:dyDescent="0.3">
      <c r="A40" s="65">
        <v>38</v>
      </c>
      <c r="B40" s="66" t="s">
        <v>2193</v>
      </c>
      <c r="C40" s="89">
        <v>2730000</v>
      </c>
      <c r="D40" s="67">
        <v>21840000</v>
      </c>
      <c r="E40" s="67" t="s">
        <v>3307</v>
      </c>
      <c r="F40" s="68">
        <v>45939</v>
      </c>
      <c r="G40" s="65">
        <v>126298</v>
      </c>
      <c r="H40" s="69">
        <v>2671</v>
      </c>
      <c r="I40" s="69" t="s">
        <v>2085</v>
      </c>
      <c r="J40" s="71" t="s">
        <v>2834</v>
      </c>
      <c r="K40" s="71" t="s">
        <v>3078</v>
      </c>
      <c r="L40" s="65">
        <v>2</v>
      </c>
    </row>
    <row r="41" spans="1:12" ht="15" hidden="1" customHeight="1" x14ac:dyDescent="0.3">
      <c r="A41" s="65">
        <v>39</v>
      </c>
      <c r="B41" s="66" t="s">
        <v>2194</v>
      </c>
      <c r="C41" s="89">
        <v>3025000</v>
      </c>
      <c r="D41" s="67">
        <v>18150000</v>
      </c>
      <c r="E41" s="67" t="s">
        <v>3306</v>
      </c>
      <c r="F41" s="68">
        <v>45874</v>
      </c>
      <c r="G41" s="65">
        <v>125129</v>
      </c>
      <c r="H41" s="69">
        <v>2327</v>
      </c>
      <c r="I41" s="69" t="s">
        <v>2070</v>
      </c>
      <c r="J41" s="71" t="s">
        <v>2835</v>
      </c>
      <c r="K41" s="71" t="s">
        <v>3079</v>
      </c>
      <c r="L41" s="65">
        <v>3</v>
      </c>
    </row>
    <row r="42" spans="1:12" ht="15" hidden="1" customHeight="1" x14ac:dyDescent="0.3">
      <c r="A42" s="65">
        <v>40</v>
      </c>
      <c r="B42" s="66" t="s">
        <v>2195</v>
      </c>
      <c r="C42" s="89">
        <v>7020000</v>
      </c>
      <c r="D42" s="67">
        <v>42120000</v>
      </c>
      <c r="E42" s="67" t="s">
        <v>3306</v>
      </c>
      <c r="F42" s="68">
        <v>45875</v>
      </c>
      <c r="G42" s="65">
        <v>124819</v>
      </c>
      <c r="H42" s="69">
        <v>2327</v>
      </c>
      <c r="I42" s="69" t="s">
        <v>2070</v>
      </c>
      <c r="J42" s="71" t="s">
        <v>2807</v>
      </c>
      <c r="K42" s="71" t="s">
        <v>3051</v>
      </c>
      <c r="L42" s="65">
        <v>6</v>
      </c>
    </row>
    <row r="43" spans="1:12" ht="15" hidden="1" customHeight="1" x14ac:dyDescent="0.3">
      <c r="A43" s="65">
        <v>41</v>
      </c>
      <c r="B43" s="66" t="s">
        <v>2196</v>
      </c>
      <c r="C43" s="89">
        <v>6300000</v>
      </c>
      <c r="D43" s="67">
        <v>37800000</v>
      </c>
      <c r="E43" s="67" t="s">
        <v>3306</v>
      </c>
      <c r="F43" s="68">
        <v>45875</v>
      </c>
      <c r="G43" s="65">
        <v>126249</v>
      </c>
      <c r="H43" s="69">
        <v>2613</v>
      </c>
      <c r="I43" s="69" t="s">
        <v>2083</v>
      </c>
      <c r="J43" s="71" t="s">
        <v>2836</v>
      </c>
      <c r="K43" s="71" t="s">
        <v>3080</v>
      </c>
      <c r="L43" s="65">
        <v>2</v>
      </c>
    </row>
    <row r="44" spans="1:12" ht="15" hidden="1" customHeight="1" x14ac:dyDescent="0.3">
      <c r="A44" s="65">
        <v>42</v>
      </c>
      <c r="B44" s="66" t="s">
        <v>2197</v>
      </c>
      <c r="C44" s="89">
        <v>5635000</v>
      </c>
      <c r="D44" s="67">
        <v>33810000</v>
      </c>
      <c r="E44" s="67" t="s">
        <v>3306</v>
      </c>
      <c r="F44" s="68">
        <v>45878</v>
      </c>
      <c r="G44" s="65">
        <v>124885</v>
      </c>
      <c r="H44" s="69">
        <v>2327</v>
      </c>
      <c r="I44" s="69" t="s">
        <v>2070</v>
      </c>
      <c r="J44" s="71" t="s">
        <v>2837</v>
      </c>
      <c r="K44" s="71" t="s">
        <v>3081</v>
      </c>
      <c r="L44" s="65">
        <v>1</v>
      </c>
    </row>
    <row r="45" spans="1:12" ht="15" hidden="1" customHeight="1" x14ac:dyDescent="0.3">
      <c r="A45" s="65">
        <v>43</v>
      </c>
      <c r="B45" s="66" t="s">
        <v>2198</v>
      </c>
      <c r="C45" s="89">
        <v>6500000</v>
      </c>
      <c r="D45" s="67">
        <v>39000000</v>
      </c>
      <c r="E45" s="67" t="s">
        <v>3306</v>
      </c>
      <c r="F45" s="68">
        <v>45881</v>
      </c>
      <c r="G45" s="65">
        <v>124889</v>
      </c>
      <c r="H45" s="69">
        <v>2327</v>
      </c>
      <c r="I45" s="69" t="s">
        <v>2070</v>
      </c>
      <c r="J45" s="71" t="s">
        <v>2838</v>
      </c>
      <c r="K45" s="71" t="s">
        <v>3082</v>
      </c>
      <c r="L45" s="65">
        <v>2</v>
      </c>
    </row>
    <row r="46" spans="1:12" ht="15" hidden="1" customHeight="1" x14ac:dyDescent="0.3">
      <c r="A46" s="65">
        <v>44</v>
      </c>
      <c r="B46" s="66" t="s">
        <v>2199</v>
      </c>
      <c r="C46" s="89">
        <v>5250000</v>
      </c>
      <c r="D46" s="67">
        <v>31500000</v>
      </c>
      <c r="E46" s="67" t="s">
        <v>3306</v>
      </c>
      <c r="F46" s="68">
        <v>45875</v>
      </c>
      <c r="G46" s="65">
        <v>124890</v>
      </c>
      <c r="H46" s="69">
        <v>2289</v>
      </c>
      <c r="I46" s="69" t="s">
        <v>2065</v>
      </c>
      <c r="J46" s="71" t="s">
        <v>2839</v>
      </c>
      <c r="K46" s="71" t="s">
        <v>3083</v>
      </c>
      <c r="L46" s="65">
        <v>1</v>
      </c>
    </row>
    <row r="47" spans="1:12" ht="15" hidden="1" customHeight="1" x14ac:dyDescent="0.3">
      <c r="A47" s="65">
        <v>45</v>
      </c>
      <c r="B47" s="66" t="s">
        <v>2200</v>
      </c>
      <c r="C47" s="89">
        <v>6300000</v>
      </c>
      <c r="D47" s="67">
        <v>37800000</v>
      </c>
      <c r="E47" s="67" t="s">
        <v>3306</v>
      </c>
      <c r="F47" s="68">
        <v>45875</v>
      </c>
      <c r="G47" s="65">
        <v>125192</v>
      </c>
      <c r="H47" s="69">
        <v>2613</v>
      </c>
      <c r="I47" s="69" t="s">
        <v>2083</v>
      </c>
      <c r="J47" s="71" t="s">
        <v>2840</v>
      </c>
      <c r="K47" s="71" t="s">
        <v>3084</v>
      </c>
      <c r="L47" s="65">
        <v>1</v>
      </c>
    </row>
    <row r="48" spans="1:12" ht="15" hidden="1" customHeight="1" x14ac:dyDescent="0.3">
      <c r="A48" s="65">
        <v>46</v>
      </c>
      <c r="B48" s="66" t="s">
        <v>2201</v>
      </c>
      <c r="C48" s="89">
        <v>7665000</v>
      </c>
      <c r="D48" s="67">
        <v>45990000</v>
      </c>
      <c r="E48" s="67" t="s">
        <v>3306</v>
      </c>
      <c r="F48" s="68">
        <v>45875</v>
      </c>
      <c r="G48" s="65">
        <v>124914</v>
      </c>
      <c r="H48" s="69">
        <v>2289</v>
      </c>
      <c r="I48" s="69" t="s">
        <v>2065</v>
      </c>
      <c r="J48" s="71" t="s">
        <v>2841</v>
      </c>
      <c r="K48" s="71" t="s">
        <v>3085</v>
      </c>
      <c r="L48" s="65">
        <v>1</v>
      </c>
    </row>
    <row r="49" spans="1:12" ht="15" hidden="1" customHeight="1" x14ac:dyDescent="0.3">
      <c r="A49" s="65">
        <v>47</v>
      </c>
      <c r="B49" s="66" t="s">
        <v>2202</v>
      </c>
      <c r="C49" s="89">
        <v>7350000</v>
      </c>
      <c r="D49" s="67">
        <v>58800000</v>
      </c>
      <c r="E49" s="67" t="s">
        <v>3307</v>
      </c>
      <c r="F49" s="68">
        <v>45936</v>
      </c>
      <c r="G49" s="65">
        <v>125751</v>
      </c>
      <c r="H49" s="69">
        <v>2324</v>
      </c>
      <c r="I49" s="69" t="s">
        <v>2069</v>
      </c>
      <c r="J49" s="71" t="s">
        <v>2842</v>
      </c>
      <c r="K49" s="71" t="s">
        <v>3086</v>
      </c>
      <c r="L49" s="65">
        <v>1</v>
      </c>
    </row>
    <row r="50" spans="1:12" ht="15" hidden="1" customHeight="1" x14ac:dyDescent="0.3">
      <c r="A50" s="65">
        <v>48</v>
      </c>
      <c r="B50" s="66" t="s">
        <v>2203</v>
      </c>
      <c r="C50" s="89">
        <v>7020000</v>
      </c>
      <c r="D50" s="67">
        <v>42120000</v>
      </c>
      <c r="E50" s="67" t="s">
        <v>3306</v>
      </c>
      <c r="F50" s="68">
        <v>45878</v>
      </c>
      <c r="G50" s="65">
        <v>124819</v>
      </c>
      <c r="H50" s="69">
        <v>2327</v>
      </c>
      <c r="I50" s="69" t="s">
        <v>2070</v>
      </c>
      <c r="J50" s="71" t="s">
        <v>2807</v>
      </c>
      <c r="K50" s="71" t="s">
        <v>3051</v>
      </c>
      <c r="L50" s="65">
        <v>6</v>
      </c>
    </row>
    <row r="51" spans="1:12" ht="15" hidden="1" customHeight="1" x14ac:dyDescent="0.3">
      <c r="A51" s="65">
        <v>49</v>
      </c>
      <c r="B51" s="66" t="s">
        <v>2204</v>
      </c>
      <c r="C51" s="89">
        <v>7000000</v>
      </c>
      <c r="D51" s="67">
        <v>42000000</v>
      </c>
      <c r="E51" s="67" t="s">
        <v>3306</v>
      </c>
      <c r="F51" s="68">
        <v>45878</v>
      </c>
      <c r="G51" s="65">
        <v>125639</v>
      </c>
      <c r="H51" s="69">
        <v>2289</v>
      </c>
      <c r="I51" s="69" t="s">
        <v>2065</v>
      </c>
      <c r="J51" s="71" t="s">
        <v>2812</v>
      </c>
      <c r="K51" s="71" t="s">
        <v>3056</v>
      </c>
      <c r="L51" s="65">
        <v>3</v>
      </c>
    </row>
    <row r="52" spans="1:12" ht="15" customHeight="1" x14ac:dyDescent="0.3">
      <c r="A52" s="65">
        <v>50</v>
      </c>
      <c r="B52" s="66" t="s">
        <v>2205</v>
      </c>
      <c r="C52" s="89">
        <v>8400000</v>
      </c>
      <c r="D52" s="67">
        <v>50400000</v>
      </c>
      <c r="E52" s="67" t="s">
        <v>3306</v>
      </c>
      <c r="F52" s="68">
        <v>45878</v>
      </c>
      <c r="G52" s="65">
        <v>127524</v>
      </c>
      <c r="H52" s="69">
        <v>2315</v>
      </c>
      <c r="I52" s="69" t="s">
        <v>2067</v>
      </c>
      <c r="J52" s="71" t="s">
        <v>2843</v>
      </c>
      <c r="K52" s="71" t="s">
        <v>3087</v>
      </c>
      <c r="L52" s="65">
        <v>1</v>
      </c>
    </row>
    <row r="53" spans="1:12" ht="15" hidden="1" customHeight="1" x14ac:dyDescent="0.3">
      <c r="A53" s="65">
        <v>51</v>
      </c>
      <c r="B53" s="66" t="s">
        <v>2206</v>
      </c>
      <c r="C53" s="89">
        <v>6000000</v>
      </c>
      <c r="D53" s="67">
        <v>36000000</v>
      </c>
      <c r="E53" s="67" t="s">
        <v>3306</v>
      </c>
      <c r="F53" s="68">
        <v>45878</v>
      </c>
      <c r="G53" s="65">
        <v>125146</v>
      </c>
      <c r="H53" s="69">
        <v>2388</v>
      </c>
      <c r="I53" s="69" t="s">
        <v>2075</v>
      </c>
      <c r="J53" s="71" t="s">
        <v>2844</v>
      </c>
      <c r="K53" s="71" t="s">
        <v>3088</v>
      </c>
      <c r="L53" s="65">
        <v>1</v>
      </c>
    </row>
    <row r="54" spans="1:12" ht="15" hidden="1" customHeight="1" x14ac:dyDescent="0.3">
      <c r="A54" s="65">
        <v>52</v>
      </c>
      <c r="B54" s="66" t="s">
        <v>2207</v>
      </c>
      <c r="C54" s="89">
        <v>3000000</v>
      </c>
      <c r="D54" s="67">
        <v>18000000</v>
      </c>
      <c r="E54" s="67" t="s">
        <v>3306</v>
      </c>
      <c r="F54" s="68">
        <v>45882</v>
      </c>
      <c r="G54" s="65">
        <v>128679</v>
      </c>
      <c r="H54" s="69">
        <v>2289</v>
      </c>
      <c r="I54" s="69" t="s">
        <v>2065</v>
      </c>
      <c r="J54" s="71" t="s">
        <v>2845</v>
      </c>
      <c r="K54" s="71" t="s">
        <v>3089</v>
      </c>
      <c r="L54" s="65">
        <v>3</v>
      </c>
    </row>
    <row r="55" spans="1:12" ht="15" customHeight="1" x14ac:dyDescent="0.3">
      <c r="A55" s="65">
        <v>53</v>
      </c>
      <c r="B55" s="66" t="s">
        <v>2208</v>
      </c>
      <c r="C55" s="89">
        <v>8500000</v>
      </c>
      <c r="D55" s="67">
        <v>68000000</v>
      </c>
      <c r="E55" s="67" t="s">
        <v>3307</v>
      </c>
      <c r="F55" s="68">
        <v>45947</v>
      </c>
      <c r="G55" s="65">
        <v>126246</v>
      </c>
      <c r="H55" s="69">
        <v>2315</v>
      </c>
      <c r="I55" s="69" t="s">
        <v>2067</v>
      </c>
      <c r="J55" s="71" t="s">
        <v>2846</v>
      </c>
      <c r="K55" s="71" t="s">
        <v>3090</v>
      </c>
      <c r="L55" s="65">
        <v>1</v>
      </c>
    </row>
    <row r="56" spans="1:12" ht="15" hidden="1" customHeight="1" x14ac:dyDescent="0.3">
      <c r="A56" s="65">
        <v>54</v>
      </c>
      <c r="B56" s="66" t="s">
        <v>2209</v>
      </c>
      <c r="C56" s="89">
        <v>6510000</v>
      </c>
      <c r="D56" s="67">
        <v>39060000</v>
      </c>
      <c r="E56" s="67" t="s">
        <v>3306</v>
      </c>
      <c r="F56" s="68">
        <v>45875</v>
      </c>
      <c r="G56" s="65">
        <v>129655</v>
      </c>
      <c r="H56" s="69">
        <v>2398</v>
      </c>
      <c r="I56" s="69" t="s">
        <v>2077</v>
      </c>
      <c r="J56" s="71" t="s">
        <v>2847</v>
      </c>
      <c r="K56" s="71" t="s">
        <v>3091</v>
      </c>
      <c r="L56" s="65">
        <v>1</v>
      </c>
    </row>
    <row r="57" spans="1:12" ht="15" customHeight="1" x14ac:dyDescent="0.3">
      <c r="A57" s="65">
        <v>55</v>
      </c>
      <c r="B57" s="66" t="s">
        <v>2210</v>
      </c>
      <c r="C57" s="89">
        <v>9000000</v>
      </c>
      <c r="D57" s="67">
        <v>54000000</v>
      </c>
      <c r="E57" s="67" t="s">
        <v>3306</v>
      </c>
      <c r="F57" s="68">
        <v>45878</v>
      </c>
      <c r="G57" s="65">
        <v>124922</v>
      </c>
      <c r="H57" s="69">
        <v>2289</v>
      </c>
      <c r="I57" s="69" t="s">
        <v>2065</v>
      </c>
      <c r="J57" s="71" t="s">
        <v>2848</v>
      </c>
      <c r="K57" s="71" t="s">
        <v>3092</v>
      </c>
      <c r="L57" s="65">
        <v>1</v>
      </c>
    </row>
    <row r="58" spans="1:12" ht="15" customHeight="1" x14ac:dyDescent="0.3">
      <c r="A58" s="65">
        <v>56</v>
      </c>
      <c r="B58" s="66" t="s">
        <v>2211</v>
      </c>
      <c r="C58" s="89">
        <v>9000000</v>
      </c>
      <c r="D58" s="67">
        <v>54000000</v>
      </c>
      <c r="E58" s="67" t="s">
        <v>3306</v>
      </c>
      <c r="F58" s="68">
        <v>45879</v>
      </c>
      <c r="G58" s="65">
        <v>125133</v>
      </c>
      <c r="H58" s="69">
        <v>2388</v>
      </c>
      <c r="I58" s="69" t="s">
        <v>2075</v>
      </c>
      <c r="J58" s="71" t="s">
        <v>2849</v>
      </c>
      <c r="K58" s="71" t="s">
        <v>3093</v>
      </c>
      <c r="L58" s="65">
        <v>1</v>
      </c>
    </row>
    <row r="59" spans="1:12" ht="15" hidden="1" customHeight="1" x14ac:dyDescent="0.3">
      <c r="A59" s="65">
        <v>57</v>
      </c>
      <c r="B59" s="66" t="s">
        <v>2212</v>
      </c>
      <c r="C59" s="89">
        <v>5250000</v>
      </c>
      <c r="D59" s="67">
        <v>31500000</v>
      </c>
      <c r="E59" s="67" t="s">
        <v>3306</v>
      </c>
      <c r="F59" s="68">
        <v>45875</v>
      </c>
      <c r="G59" s="65">
        <v>126323</v>
      </c>
      <c r="H59" s="69">
        <v>2703</v>
      </c>
      <c r="I59" s="69" t="s">
        <v>2089</v>
      </c>
      <c r="J59" s="71" t="s">
        <v>2850</v>
      </c>
      <c r="K59" s="71" t="s">
        <v>3094</v>
      </c>
      <c r="L59" s="65">
        <v>2</v>
      </c>
    </row>
    <row r="60" spans="1:12" ht="15" hidden="1" customHeight="1" x14ac:dyDescent="0.3">
      <c r="A60" s="65">
        <v>58</v>
      </c>
      <c r="B60" s="66" t="s">
        <v>2213</v>
      </c>
      <c r="C60" s="89">
        <v>7600000</v>
      </c>
      <c r="D60" s="67">
        <v>45600000</v>
      </c>
      <c r="E60" s="67" t="s">
        <v>3306</v>
      </c>
      <c r="F60" s="68">
        <v>45875</v>
      </c>
      <c r="G60" s="65">
        <v>124909</v>
      </c>
      <c r="H60" s="69">
        <v>2327</v>
      </c>
      <c r="I60" s="69" t="s">
        <v>2070</v>
      </c>
      <c r="J60" s="71" t="s">
        <v>2851</v>
      </c>
      <c r="K60" s="71" t="s">
        <v>3095</v>
      </c>
      <c r="L60" s="65">
        <v>1</v>
      </c>
    </row>
    <row r="61" spans="1:12" ht="15" hidden="1" customHeight="1" x14ac:dyDescent="0.3">
      <c r="A61" s="65">
        <v>59</v>
      </c>
      <c r="B61" s="66" t="s">
        <v>2214</v>
      </c>
      <c r="C61" s="89">
        <v>7000000</v>
      </c>
      <c r="D61" s="67">
        <v>42000000</v>
      </c>
      <c r="E61" s="67" t="s">
        <v>3306</v>
      </c>
      <c r="F61" s="68">
        <v>45879</v>
      </c>
      <c r="G61" s="65">
        <v>129057</v>
      </c>
      <c r="H61" s="69">
        <v>2327</v>
      </c>
      <c r="I61" s="69" t="s">
        <v>2070</v>
      </c>
      <c r="J61" s="71" t="s">
        <v>2852</v>
      </c>
      <c r="K61" s="71" t="s">
        <v>3096</v>
      </c>
      <c r="L61" s="65">
        <v>1</v>
      </c>
    </row>
    <row r="62" spans="1:12" ht="15" hidden="1" customHeight="1" x14ac:dyDescent="0.3">
      <c r="A62" s="65">
        <v>60</v>
      </c>
      <c r="B62" s="66" t="s">
        <v>2215</v>
      </c>
      <c r="C62" s="89">
        <v>3025000</v>
      </c>
      <c r="D62" s="67">
        <v>24200000</v>
      </c>
      <c r="E62" s="67" t="s">
        <v>3307</v>
      </c>
      <c r="F62" s="68">
        <v>45942</v>
      </c>
      <c r="G62" s="65">
        <v>125693</v>
      </c>
      <c r="H62" s="69">
        <v>2327</v>
      </c>
      <c r="I62" s="69" t="s">
        <v>2070</v>
      </c>
      <c r="J62" s="71" t="s">
        <v>2853</v>
      </c>
      <c r="K62" s="71" t="s">
        <v>3097</v>
      </c>
      <c r="L62" s="65">
        <v>1</v>
      </c>
    </row>
    <row r="63" spans="1:12" ht="15" hidden="1" customHeight="1" x14ac:dyDescent="0.3">
      <c r="A63" s="65">
        <v>61</v>
      </c>
      <c r="B63" s="66" t="s">
        <v>2216</v>
      </c>
      <c r="C63" s="89">
        <v>5600000</v>
      </c>
      <c r="D63" s="67">
        <v>33600000</v>
      </c>
      <c r="E63" s="67" t="s">
        <v>3306</v>
      </c>
      <c r="F63" s="68">
        <v>45880</v>
      </c>
      <c r="G63" s="65">
        <v>125215</v>
      </c>
      <c r="H63" s="69">
        <v>2327</v>
      </c>
      <c r="I63" s="69" t="s">
        <v>2070</v>
      </c>
      <c r="J63" s="71" t="s">
        <v>2854</v>
      </c>
      <c r="K63" s="71" t="s">
        <v>3098</v>
      </c>
      <c r="L63" s="65">
        <v>1</v>
      </c>
    </row>
    <row r="64" spans="1:12" ht="15" customHeight="1" x14ac:dyDescent="0.3">
      <c r="A64" s="65">
        <v>62</v>
      </c>
      <c r="B64" s="66" t="s">
        <v>2217</v>
      </c>
      <c r="C64" s="89">
        <v>8925000</v>
      </c>
      <c r="D64" s="67">
        <v>53550000</v>
      </c>
      <c r="E64" s="67" t="s">
        <v>3306</v>
      </c>
      <c r="F64" s="68">
        <v>45878</v>
      </c>
      <c r="G64" s="65">
        <v>125210</v>
      </c>
      <c r="H64" s="69">
        <v>2324</v>
      </c>
      <c r="I64" s="69" t="s">
        <v>2069</v>
      </c>
      <c r="J64" s="71" t="s">
        <v>2855</v>
      </c>
      <c r="K64" s="71" t="s">
        <v>3099</v>
      </c>
      <c r="L64" s="65">
        <v>1</v>
      </c>
    </row>
    <row r="65" spans="1:12" ht="15" hidden="1" customHeight="1" x14ac:dyDescent="0.3">
      <c r="A65" s="65">
        <v>63</v>
      </c>
      <c r="B65" s="66" t="s">
        <v>2218</v>
      </c>
      <c r="C65" s="89">
        <v>5250000</v>
      </c>
      <c r="D65" s="67">
        <v>31500000</v>
      </c>
      <c r="E65" s="67" t="s">
        <v>3306</v>
      </c>
      <c r="F65" s="68">
        <v>45875</v>
      </c>
      <c r="G65" s="65">
        <v>127824</v>
      </c>
      <c r="H65" s="69">
        <v>2671</v>
      </c>
      <c r="I65" s="69" t="s">
        <v>2085</v>
      </c>
      <c r="J65" s="71" t="s">
        <v>2856</v>
      </c>
      <c r="K65" s="71" t="s">
        <v>3100</v>
      </c>
      <c r="L65" s="65">
        <v>1</v>
      </c>
    </row>
    <row r="66" spans="1:12" ht="15" hidden="1" customHeight="1" x14ac:dyDescent="0.3">
      <c r="A66" s="65">
        <v>64</v>
      </c>
      <c r="B66" s="66" t="s">
        <v>2219</v>
      </c>
      <c r="C66" s="89">
        <v>5565000</v>
      </c>
      <c r="D66" s="67">
        <v>33390000</v>
      </c>
      <c r="E66" s="67" t="s">
        <v>3306</v>
      </c>
      <c r="F66" s="68">
        <v>45878</v>
      </c>
      <c r="G66" s="65">
        <v>127853</v>
      </c>
      <c r="H66" s="69">
        <v>2671</v>
      </c>
      <c r="I66" s="69" t="s">
        <v>2085</v>
      </c>
      <c r="J66" s="71" t="s">
        <v>2857</v>
      </c>
      <c r="K66" s="71" t="s">
        <v>3101</v>
      </c>
      <c r="L66" s="65">
        <v>1</v>
      </c>
    </row>
    <row r="67" spans="1:12" ht="15" customHeight="1" x14ac:dyDescent="0.3">
      <c r="A67" s="65">
        <v>65</v>
      </c>
      <c r="B67" s="66" t="s">
        <v>2220</v>
      </c>
      <c r="C67" s="89">
        <v>8400000</v>
      </c>
      <c r="D67" s="67">
        <v>50400000</v>
      </c>
      <c r="E67" s="67" t="s">
        <v>3306</v>
      </c>
      <c r="F67" s="68">
        <v>45882</v>
      </c>
      <c r="G67" s="65">
        <v>127859</v>
      </c>
      <c r="H67" s="69">
        <v>2230</v>
      </c>
      <c r="I67" s="69" t="s">
        <v>2059</v>
      </c>
      <c r="J67" s="71" t="s">
        <v>2858</v>
      </c>
      <c r="K67" s="71" t="s">
        <v>3102</v>
      </c>
      <c r="L67" s="65">
        <v>1</v>
      </c>
    </row>
    <row r="68" spans="1:12" ht="15" hidden="1" customHeight="1" x14ac:dyDescent="0.3">
      <c r="A68" s="65">
        <v>66</v>
      </c>
      <c r="B68" s="66" t="s">
        <v>2221</v>
      </c>
      <c r="C68" s="89">
        <v>6500000</v>
      </c>
      <c r="D68" s="67">
        <v>39000000</v>
      </c>
      <c r="E68" s="67" t="s">
        <v>3306</v>
      </c>
      <c r="F68" s="68">
        <v>45875</v>
      </c>
      <c r="G68" s="65">
        <v>124889</v>
      </c>
      <c r="H68" s="69">
        <v>2327</v>
      </c>
      <c r="I68" s="69" t="s">
        <v>2070</v>
      </c>
      <c r="J68" s="71" t="s">
        <v>2838</v>
      </c>
      <c r="K68" s="71" t="s">
        <v>3082</v>
      </c>
      <c r="L68" s="65">
        <v>2</v>
      </c>
    </row>
    <row r="69" spans="1:12" ht="15" hidden="1" customHeight="1" x14ac:dyDescent="0.3">
      <c r="A69" s="65">
        <v>67</v>
      </c>
      <c r="B69" s="66" t="s">
        <v>2222</v>
      </c>
      <c r="C69" s="89">
        <v>7000000</v>
      </c>
      <c r="D69" s="67">
        <v>42000000</v>
      </c>
      <c r="E69" s="67" t="s">
        <v>3306</v>
      </c>
      <c r="F69" s="68">
        <v>45880</v>
      </c>
      <c r="G69" s="65">
        <v>125639</v>
      </c>
      <c r="H69" s="69">
        <v>2289</v>
      </c>
      <c r="I69" s="69" t="s">
        <v>2065</v>
      </c>
      <c r="J69" s="71" t="s">
        <v>2812</v>
      </c>
      <c r="K69" s="71" t="s">
        <v>3056</v>
      </c>
      <c r="L69" s="65">
        <v>3</v>
      </c>
    </row>
    <row r="70" spans="1:12" ht="15" customHeight="1" x14ac:dyDescent="0.3">
      <c r="A70" s="65">
        <v>68</v>
      </c>
      <c r="B70" s="66" t="s">
        <v>2223</v>
      </c>
      <c r="C70" s="89">
        <v>8805000</v>
      </c>
      <c r="D70" s="67">
        <v>52830000</v>
      </c>
      <c r="E70" s="67" t="s">
        <v>3306</v>
      </c>
      <c r="F70" s="68">
        <v>45881</v>
      </c>
      <c r="G70" s="65">
        <v>127926</v>
      </c>
      <c r="H70" s="69">
        <v>2327</v>
      </c>
      <c r="I70" s="69" t="s">
        <v>2070</v>
      </c>
      <c r="J70" s="71" t="s">
        <v>2859</v>
      </c>
      <c r="K70" s="71" t="s">
        <v>3103</v>
      </c>
      <c r="L70" s="65">
        <v>1</v>
      </c>
    </row>
    <row r="71" spans="1:12" ht="15" hidden="1" customHeight="1" x14ac:dyDescent="0.3">
      <c r="A71" s="65">
        <v>69</v>
      </c>
      <c r="B71" s="66" t="s">
        <v>2224</v>
      </c>
      <c r="C71" s="89">
        <v>3000000</v>
      </c>
      <c r="D71" s="67">
        <v>18000000</v>
      </c>
      <c r="E71" s="67" t="s">
        <v>3306</v>
      </c>
      <c r="F71" s="68">
        <v>45881</v>
      </c>
      <c r="G71" s="65">
        <v>128679</v>
      </c>
      <c r="H71" s="69">
        <v>2289</v>
      </c>
      <c r="I71" s="69" t="s">
        <v>2065</v>
      </c>
      <c r="J71" s="71" t="s">
        <v>2845</v>
      </c>
      <c r="K71" s="71" t="s">
        <v>3089</v>
      </c>
      <c r="L71" s="65">
        <v>3</v>
      </c>
    </row>
    <row r="72" spans="1:12" ht="15" hidden="1" customHeight="1" x14ac:dyDescent="0.3">
      <c r="A72" s="65">
        <v>70</v>
      </c>
      <c r="B72" s="66" t="s">
        <v>2225</v>
      </c>
      <c r="C72" s="89">
        <v>3000000</v>
      </c>
      <c r="D72" s="67">
        <v>18000000</v>
      </c>
      <c r="E72" s="67" t="s">
        <v>3306</v>
      </c>
      <c r="F72" s="68">
        <v>45880</v>
      </c>
      <c r="G72" s="65">
        <v>128679</v>
      </c>
      <c r="H72" s="69">
        <v>2289</v>
      </c>
      <c r="I72" s="69" t="s">
        <v>2065</v>
      </c>
      <c r="J72" s="71" t="s">
        <v>2845</v>
      </c>
      <c r="K72" s="71" t="s">
        <v>3089</v>
      </c>
      <c r="L72" s="65">
        <v>3</v>
      </c>
    </row>
    <row r="73" spans="1:12" ht="15" hidden="1" customHeight="1" x14ac:dyDescent="0.3">
      <c r="A73" s="65">
        <v>71</v>
      </c>
      <c r="B73" s="66" t="s">
        <v>2226</v>
      </c>
      <c r="C73" s="89">
        <v>7000000</v>
      </c>
      <c r="D73" s="67">
        <v>42000000</v>
      </c>
      <c r="E73" s="67" t="s">
        <v>3306</v>
      </c>
      <c r="F73" s="68">
        <v>45880</v>
      </c>
      <c r="G73" s="65">
        <v>124901</v>
      </c>
      <c r="H73" s="69">
        <v>2327</v>
      </c>
      <c r="I73" s="69" t="s">
        <v>2070</v>
      </c>
      <c r="J73" s="71" t="s">
        <v>2860</v>
      </c>
      <c r="K73" s="71" t="s">
        <v>3104</v>
      </c>
      <c r="L73" s="65">
        <v>1</v>
      </c>
    </row>
    <row r="74" spans="1:12" ht="15" hidden="1" customHeight="1" x14ac:dyDescent="0.3">
      <c r="A74" s="65">
        <v>72</v>
      </c>
      <c r="B74" s="66" t="s">
        <v>2227</v>
      </c>
      <c r="C74" s="89">
        <v>3025000</v>
      </c>
      <c r="D74" s="67">
        <v>18150000</v>
      </c>
      <c r="E74" s="67" t="s">
        <v>3306</v>
      </c>
      <c r="F74" s="68">
        <v>45875</v>
      </c>
      <c r="G74" s="65">
        <v>126254</v>
      </c>
      <c r="H74" s="69">
        <v>2671</v>
      </c>
      <c r="I74" s="69" t="s">
        <v>2085</v>
      </c>
      <c r="J74" s="71" t="s">
        <v>2861</v>
      </c>
      <c r="K74" s="71" t="s">
        <v>3105</v>
      </c>
      <c r="L74" s="65">
        <v>1</v>
      </c>
    </row>
    <row r="75" spans="1:12" ht="15" hidden="1" customHeight="1" x14ac:dyDescent="0.3">
      <c r="A75" s="65">
        <v>73</v>
      </c>
      <c r="B75" s="66" t="s">
        <v>2228</v>
      </c>
      <c r="C75" s="89">
        <v>6000000</v>
      </c>
      <c r="D75" s="67">
        <v>36000000</v>
      </c>
      <c r="E75" s="67" t="s">
        <v>3306</v>
      </c>
      <c r="F75" s="68">
        <v>45879</v>
      </c>
      <c r="G75" s="65">
        <v>125199</v>
      </c>
      <c r="H75" s="69">
        <v>2689</v>
      </c>
      <c r="I75" s="69" t="s">
        <v>2087</v>
      </c>
      <c r="J75" s="71" t="s">
        <v>2862</v>
      </c>
      <c r="K75" s="71" t="s">
        <v>3106</v>
      </c>
      <c r="L75" s="65">
        <v>1</v>
      </c>
    </row>
    <row r="76" spans="1:12" ht="15" hidden="1" customHeight="1" x14ac:dyDescent="0.3">
      <c r="A76" s="65">
        <v>74</v>
      </c>
      <c r="B76" s="66" t="s">
        <v>2229</v>
      </c>
      <c r="C76" s="89">
        <v>3025000</v>
      </c>
      <c r="D76" s="67">
        <v>18150000</v>
      </c>
      <c r="E76" s="67" t="s">
        <v>3306</v>
      </c>
      <c r="F76" s="68">
        <v>45888</v>
      </c>
      <c r="G76" s="65">
        <v>125129</v>
      </c>
      <c r="H76" s="69">
        <v>2327</v>
      </c>
      <c r="I76" s="69" t="s">
        <v>2070</v>
      </c>
      <c r="J76" s="71" t="s">
        <v>2835</v>
      </c>
      <c r="K76" s="71" t="s">
        <v>3079</v>
      </c>
      <c r="L76" s="65">
        <v>3</v>
      </c>
    </row>
    <row r="77" spans="1:12" ht="15" hidden="1" customHeight="1" x14ac:dyDescent="0.3">
      <c r="A77" s="65">
        <v>75</v>
      </c>
      <c r="B77" s="66" t="s">
        <v>2230</v>
      </c>
      <c r="C77" s="89">
        <v>4515000</v>
      </c>
      <c r="D77" s="67">
        <v>36120000</v>
      </c>
      <c r="E77" s="67" t="s">
        <v>3307</v>
      </c>
      <c r="F77" s="68">
        <v>45941</v>
      </c>
      <c r="G77" s="65">
        <v>126401</v>
      </c>
      <c r="H77" s="69">
        <v>2289</v>
      </c>
      <c r="I77" s="69" t="s">
        <v>2065</v>
      </c>
      <c r="J77" s="71" t="s">
        <v>2863</v>
      </c>
      <c r="K77" s="71" t="s">
        <v>3107</v>
      </c>
      <c r="L77" s="65">
        <v>1</v>
      </c>
    </row>
    <row r="78" spans="1:12" ht="15" hidden="1" customHeight="1" x14ac:dyDescent="0.3">
      <c r="A78" s="65">
        <v>76</v>
      </c>
      <c r="B78" s="66" t="s">
        <v>2231</v>
      </c>
      <c r="C78" s="89">
        <v>6000000</v>
      </c>
      <c r="D78" s="67">
        <v>36000000</v>
      </c>
      <c r="E78" s="67" t="s">
        <v>3306</v>
      </c>
      <c r="F78" s="68">
        <v>45879</v>
      </c>
      <c r="G78" s="65">
        <v>127978</v>
      </c>
      <c r="H78" s="69">
        <v>2671</v>
      </c>
      <c r="I78" s="69" t="s">
        <v>2085</v>
      </c>
      <c r="J78" s="71" t="s">
        <v>2864</v>
      </c>
      <c r="K78" s="71" t="s">
        <v>3108</v>
      </c>
      <c r="L78" s="65">
        <v>1</v>
      </c>
    </row>
    <row r="79" spans="1:12" ht="15" hidden="1" customHeight="1" x14ac:dyDescent="0.3">
      <c r="A79" s="65">
        <v>77</v>
      </c>
      <c r="B79" s="66" t="s">
        <v>2232</v>
      </c>
      <c r="C79" s="89">
        <v>6300000</v>
      </c>
      <c r="D79" s="67">
        <v>37800000</v>
      </c>
      <c r="E79" s="67" t="s">
        <v>3306</v>
      </c>
      <c r="F79" s="68">
        <v>45879</v>
      </c>
      <c r="G79" s="65">
        <v>126219</v>
      </c>
      <c r="H79" s="69">
        <v>2526</v>
      </c>
      <c r="I79" s="69" t="s">
        <v>2081</v>
      </c>
      <c r="J79" s="71" t="s">
        <v>2865</v>
      </c>
      <c r="K79" s="71" t="s">
        <v>3109</v>
      </c>
      <c r="L79" s="65">
        <v>1</v>
      </c>
    </row>
    <row r="80" spans="1:12" ht="15" hidden="1" customHeight="1" x14ac:dyDescent="0.3">
      <c r="A80" s="65">
        <v>78</v>
      </c>
      <c r="B80" s="66" t="s">
        <v>2233</v>
      </c>
      <c r="C80" s="89">
        <v>6510000</v>
      </c>
      <c r="D80" s="67">
        <v>39060000</v>
      </c>
      <c r="E80" s="67" t="s">
        <v>3306</v>
      </c>
      <c r="F80" s="68">
        <v>45886</v>
      </c>
      <c r="G80" s="65">
        <v>125206</v>
      </c>
      <c r="H80" s="69">
        <v>2290</v>
      </c>
      <c r="I80" s="69" t="s">
        <v>2066</v>
      </c>
      <c r="J80" s="71" t="s">
        <v>2866</v>
      </c>
      <c r="K80" s="71" t="s">
        <v>3110</v>
      </c>
      <c r="L80" s="65">
        <v>1</v>
      </c>
    </row>
    <row r="81" spans="1:12" ht="15" hidden="1" customHeight="1" x14ac:dyDescent="0.3">
      <c r="A81" s="65">
        <v>79</v>
      </c>
      <c r="B81" s="66" t="s">
        <v>2234</v>
      </c>
      <c r="C81" s="89">
        <v>6300000</v>
      </c>
      <c r="D81" s="67">
        <v>37800000</v>
      </c>
      <c r="E81" s="67" t="s">
        <v>3306</v>
      </c>
      <c r="F81" s="68">
        <v>45881</v>
      </c>
      <c r="G81" s="65">
        <v>127716</v>
      </c>
      <c r="H81" s="69">
        <v>2327</v>
      </c>
      <c r="I81" s="69" t="s">
        <v>2070</v>
      </c>
      <c r="J81" s="71" t="s">
        <v>2867</v>
      </c>
      <c r="K81" s="71" t="s">
        <v>3111</v>
      </c>
      <c r="L81" s="65">
        <v>1</v>
      </c>
    </row>
    <row r="82" spans="1:12" ht="15" hidden="1" customHeight="1" x14ac:dyDescent="0.3">
      <c r="A82" s="65">
        <v>80</v>
      </c>
      <c r="B82" s="66" t="s">
        <v>2235</v>
      </c>
      <c r="C82" s="89">
        <v>5040000</v>
      </c>
      <c r="D82" s="67">
        <v>30240000</v>
      </c>
      <c r="E82" s="67" t="s">
        <v>3306</v>
      </c>
      <c r="F82" s="68">
        <v>45880</v>
      </c>
      <c r="G82" s="65">
        <v>127526</v>
      </c>
      <c r="H82" s="69">
        <v>2541</v>
      </c>
      <c r="I82" s="69" t="s">
        <v>2082</v>
      </c>
      <c r="J82" s="71" t="s">
        <v>2868</v>
      </c>
      <c r="K82" s="71" t="s">
        <v>3112</v>
      </c>
      <c r="L82" s="65">
        <v>1</v>
      </c>
    </row>
    <row r="83" spans="1:12" ht="15" hidden="1" customHeight="1" x14ac:dyDescent="0.3">
      <c r="A83" s="65">
        <v>81</v>
      </c>
      <c r="B83" s="66" t="s">
        <v>2236</v>
      </c>
      <c r="C83" s="89">
        <v>6500000</v>
      </c>
      <c r="D83" s="67">
        <v>39000000</v>
      </c>
      <c r="E83" s="67" t="s">
        <v>3306</v>
      </c>
      <c r="F83" s="68">
        <v>45880</v>
      </c>
      <c r="G83" s="65">
        <v>125020</v>
      </c>
      <c r="H83" s="69">
        <v>2327</v>
      </c>
      <c r="I83" s="69" t="s">
        <v>2070</v>
      </c>
      <c r="J83" s="71" t="s">
        <v>2869</v>
      </c>
      <c r="K83" s="71" t="s">
        <v>3113</v>
      </c>
      <c r="L83" s="65">
        <v>1</v>
      </c>
    </row>
    <row r="84" spans="1:12" ht="15" hidden="1" customHeight="1" x14ac:dyDescent="0.3">
      <c r="A84" s="65">
        <v>82</v>
      </c>
      <c r="B84" s="66" t="s">
        <v>2237</v>
      </c>
      <c r="C84" s="89">
        <v>5250000</v>
      </c>
      <c r="D84" s="67">
        <v>31500000</v>
      </c>
      <c r="E84" s="67" t="s">
        <v>3306</v>
      </c>
      <c r="F84" s="68">
        <v>45882</v>
      </c>
      <c r="G84" s="65">
        <v>126323</v>
      </c>
      <c r="H84" s="69">
        <v>2703</v>
      </c>
      <c r="I84" s="69" t="s">
        <v>2089</v>
      </c>
      <c r="J84" s="71" t="s">
        <v>2850</v>
      </c>
      <c r="K84" s="71" t="s">
        <v>3094</v>
      </c>
      <c r="L84" s="65">
        <v>2</v>
      </c>
    </row>
    <row r="85" spans="1:12" ht="15" hidden="1" customHeight="1" x14ac:dyDescent="0.3">
      <c r="A85" s="65">
        <v>83</v>
      </c>
      <c r="B85" s="66" t="s">
        <v>2238</v>
      </c>
      <c r="C85" s="89">
        <v>6300000</v>
      </c>
      <c r="D85" s="67">
        <v>37800000</v>
      </c>
      <c r="E85" s="67" t="s">
        <v>3306</v>
      </c>
      <c r="F85" s="68">
        <v>45885</v>
      </c>
      <c r="G85" s="65">
        <v>126249</v>
      </c>
      <c r="H85" s="69">
        <v>2613</v>
      </c>
      <c r="I85" s="69" t="s">
        <v>2083</v>
      </c>
      <c r="J85" s="71" t="s">
        <v>2836</v>
      </c>
      <c r="K85" s="71" t="s">
        <v>3080</v>
      </c>
      <c r="L85" s="65">
        <v>2</v>
      </c>
    </row>
    <row r="86" spans="1:12" ht="15" hidden="1" customHeight="1" x14ac:dyDescent="0.3">
      <c r="A86" s="65">
        <v>84</v>
      </c>
      <c r="B86" s="66" t="s">
        <v>2239</v>
      </c>
      <c r="C86" s="89">
        <v>5250000</v>
      </c>
      <c r="D86" s="67">
        <v>31500000</v>
      </c>
      <c r="E86" s="67" t="s">
        <v>3306</v>
      </c>
      <c r="F86" s="68">
        <v>45882</v>
      </c>
      <c r="G86" s="65">
        <v>127753</v>
      </c>
      <c r="H86" s="69">
        <v>2327</v>
      </c>
      <c r="I86" s="69" t="s">
        <v>2070</v>
      </c>
      <c r="J86" s="71" t="s">
        <v>2870</v>
      </c>
      <c r="K86" s="71" t="s">
        <v>3114</v>
      </c>
      <c r="L86" s="65">
        <v>1</v>
      </c>
    </row>
    <row r="87" spans="1:12" ht="15" hidden="1" customHeight="1" x14ac:dyDescent="0.3">
      <c r="A87" s="65">
        <v>85</v>
      </c>
      <c r="B87" s="66" t="s">
        <v>2240</v>
      </c>
      <c r="C87" s="89">
        <v>5250000</v>
      </c>
      <c r="D87" s="67">
        <v>31500000</v>
      </c>
      <c r="E87" s="67" t="s">
        <v>3306</v>
      </c>
      <c r="F87" s="68">
        <v>45879</v>
      </c>
      <c r="G87" s="65">
        <v>128682</v>
      </c>
      <c r="H87" s="69">
        <v>2265</v>
      </c>
      <c r="I87" s="69" t="s">
        <v>2060</v>
      </c>
      <c r="J87" s="71" t="s">
        <v>2871</v>
      </c>
      <c r="K87" s="71" t="s">
        <v>3115</v>
      </c>
      <c r="L87" s="65">
        <v>1</v>
      </c>
    </row>
    <row r="88" spans="1:12" ht="15" hidden="1" customHeight="1" x14ac:dyDescent="0.3">
      <c r="A88" s="65">
        <v>86</v>
      </c>
      <c r="B88" s="66" t="s">
        <v>2241</v>
      </c>
      <c r="C88" s="89">
        <v>6600000</v>
      </c>
      <c r="D88" s="67">
        <v>39600000</v>
      </c>
      <c r="E88" s="67" t="s">
        <v>3306</v>
      </c>
      <c r="F88" s="68">
        <v>45879</v>
      </c>
      <c r="G88" s="65">
        <v>125187</v>
      </c>
      <c r="H88" s="69">
        <v>2327</v>
      </c>
      <c r="I88" s="69" t="s">
        <v>2070</v>
      </c>
      <c r="J88" s="71" t="s">
        <v>2872</v>
      </c>
      <c r="K88" s="71" t="s">
        <v>3116</v>
      </c>
      <c r="L88" s="65">
        <v>2</v>
      </c>
    </row>
    <row r="89" spans="1:12" ht="15" hidden="1" customHeight="1" x14ac:dyDescent="0.3">
      <c r="A89" s="65">
        <v>87</v>
      </c>
      <c r="B89" s="66" t="s">
        <v>2242</v>
      </c>
      <c r="C89" s="89">
        <v>4580000</v>
      </c>
      <c r="D89" s="67">
        <v>27480000</v>
      </c>
      <c r="E89" s="67" t="s">
        <v>3306</v>
      </c>
      <c r="F89" s="68">
        <v>45881</v>
      </c>
      <c r="G89" s="65">
        <v>127517</v>
      </c>
      <c r="H89" s="69">
        <v>2289</v>
      </c>
      <c r="I89" s="69" t="s">
        <v>2065</v>
      </c>
      <c r="J89" s="71" t="s">
        <v>2873</v>
      </c>
      <c r="K89" s="71" t="s">
        <v>3117</v>
      </c>
      <c r="L89" s="65">
        <v>2</v>
      </c>
    </row>
    <row r="90" spans="1:12" ht="15" hidden="1" customHeight="1" x14ac:dyDescent="0.3">
      <c r="A90" s="65">
        <v>88</v>
      </c>
      <c r="B90" s="66" t="s">
        <v>2243</v>
      </c>
      <c r="C90" s="89">
        <v>6000000</v>
      </c>
      <c r="D90" s="67">
        <v>36000000</v>
      </c>
      <c r="E90" s="67" t="s">
        <v>3306</v>
      </c>
      <c r="F90" s="68">
        <v>45882</v>
      </c>
      <c r="G90" s="65">
        <v>125190</v>
      </c>
      <c r="H90" s="69">
        <v>2327</v>
      </c>
      <c r="I90" s="69" t="s">
        <v>2070</v>
      </c>
      <c r="J90" s="71" t="s">
        <v>2874</v>
      </c>
      <c r="K90" s="71" t="s">
        <v>3118</v>
      </c>
      <c r="L90" s="65">
        <v>1</v>
      </c>
    </row>
    <row r="91" spans="1:12" ht="15" hidden="1" customHeight="1" x14ac:dyDescent="0.3">
      <c r="A91" s="65">
        <v>89</v>
      </c>
      <c r="B91" s="66" t="s">
        <v>2244</v>
      </c>
      <c r="C91" s="89">
        <v>7875000</v>
      </c>
      <c r="D91" s="67">
        <v>47250000</v>
      </c>
      <c r="E91" s="67" t="s">
        <v>3306</v>
      </c>
      <c r="F91" s="68">
        <v>45885</v>
      </c>
      <c r="G91" s="65">
        <v>127543</v>
      </c>
      <c r="H91" s="69">
        <v>2474</v>
      </c>
      <c r="I91" s="69" t="s">
        <v>2079</v>
      </c>
      <c r="J91" s="71" t="s">
        <v>2875</v>
      </c>
      <c r="K91" s="71" t="s">
        <v>3119</v>
      </c>
      <c r="L91" s="65">
        <v>1</v>
      </c>
    </row>
    <row r="92" spans="1:12" ht="15" hidden="1" customHeight="1" x14ac:dyDescent="0.3">
      <c r="A92" s="65">
        <v>90</v>
      </c>
      <c r="B92" s="66" t="s">
        <v>2245</v>
      </c>
      <c r="C92" s="89">
        <v>4000000</v>
      </c>
      <c r="D92" s="67">
        <v>24000000</v>
      </c>
      <c r="E92" s="67" t="s">
        <v>3306</v>
      </c>
      <c r="F92" s="68">
        <v>45887</v>
      </c>
      <c r="G92" s="65">
        <v>130324</v>
      </c>
      <c r="H92" s="69">
        <v>2541</v>
      </c>
      <c r="I92" s="69" t="s">
        <v>2082</v>
      </c>
      <c r="J92" s="71" t="s">
        <v>2876</v>
      </c>
      <c r="K92" s="71" t="s">
        <v>3120</v>
      </c>
      <c r="L92" s="65">
        <v>1</v>
      </c>
    </row>
    <row r="93" spans="1:12" ht="15" hidden="1" customHeight="1" x14ac:dyDescent="0.3">
      <c r="A93" s="65">
        <v>91</v>
      </c>
      <c r="B93" s="66" t="s">
        <v>2246</v>
      </c>
      <c r="C93" s="89">
        <v>5300000</v>
      </c>
      <c r="D93" s="67">
        <v>31800000</v>
      </c>
      <c r="E93" s="67" t="s">
        <v>3306</v>
      </c>
      <c r="F93" s="68">
        <v>45880</v>
      </c>
      <c r="G93" s="65">
        <v>128672</v>
      </c>
      <c r="H93" s="69">
        <v>2289</v>
      </c>
      <c r="I93" s="69" t="s">
        <v>2065</v>
      </c>
      <c r="J93" s="71" t="s">
        <v>2829</v>
      </c>
      <c r="K93" s="71" t="s">
        <v>3073</v>
      </c>
      <c r="L93" s="65">
        <v>2</v>
      </c>
    </row>
    <row r="94" spans="1:12" ht="15" hidden="1" customHeight="1" x14ac:dyDescent="0.3">
      <c r="A94" s="65">
        <v>92</v>
      </c>
      <c r="B94" s="66" t="s">
        <v>2247</v>
      </c>
      <c r="C94" s="89">
        <v>2940000</v>
      </c>
      <c r="D94" s="67">
        <v>17640000</v>
      </c>
      <c r="E94" s="67" t="s">
        <v>3306</v>
      </c>
      <c r="F94" s="68">
        <v>45880</v>
      </c>
      <c r="G94" s="65">
        <v>127862</v>
      </c>
      <c r="H94" s="69">
        <v>2324</v>
      </c>
      <c r="I94" s="69" t="s">
        <v>2069</v>
      </c>
      <c r="J94" s="71" t="s">
        <v>2877</v>
      </c>
      <c r="K94" s="71" t="s">
        <v>3121</v>
      </c>
      <c r="L94" s="65">
        <v>3</v>
      </c>
    </row>
    <row r="95" spans="1:12" ht="15" hidden="1" customHeight="1" x14ac:dyDescent="0.3">
      <c r="A95" s="65">
        <v>93</v>
      </c>
      <c r="B95" s="66" t="s">
        <v>2248</v>
      </c>
      <c r="C95" s="89">
        <v>7455000</v>
      </c>
      <c r="D95" s="67">
        <v>59640000</v>
      </c>
      <c r="E95" s="67" t="s">
        <v>3307</v>
      </c>
      <c r="F95" s="68">
        <v>45941</v>
      </c>
      <c r="G95" s="65">
        <v>126421</v>
      </c>
      <c r="H95" s="69">
        <v>2289</v>
      </c>
      <c r="I95" s="69" t="s">
        <v>2065</v>
      </c>
      <c r="J95" s="71" t="s">
        <v>2878</v>
      </c>
      <c r="K95" s="71" t="s">
        <v>3122</v>
      </c>
      <c r="L95" s="65">
        <v>1</v>
      </c>
    </row>
    <row r="96" spans="1:12" ht="15" hidden="1" customHeight="1" x14ac:dyDescent="0.3">
      <c r="A96" s="65">
        <v>94</v>
      </c>
      <c r="B96" s="66" t="s">
        <v>2249</v>
      </c>
      <c r="C96" s="89">
        <v>2940000</v>
      </c>
      <c r="D96" s="67">
        <v>17640000</v>
      </c>
      <c r="E96" s="67" t="s">
        <v>3306</v>
      </c>
      <c r="F96" s="68">
        <v>45880</v>
      </c>
      <c r="G96" s="65">
        <v>127862</v>
      </c>
      <c r="H96" s="69">
        <v>2324</v>
      </c>
      <c r="I96" s="69" t="s">
        <v>2069</v>
      </c>
      <c r="J96" s="71" t="s">
        <v>2877</v>
      </c>
      <c r="K96" s="71" t="s">
        <v>3121</v>
      </c>
      <c r="L96" s="65">
        <v>3</v>
      </c>
    </row>
    <row r="97" spans="1:12" ht="15" hidden="1" customHeight="1" x14ac:dyDescent="0.3">
      <c r="A97" s="65">
        <v>95</v>
      </c>
      <c r="B97" s="66" t="s">
        <v>2250</v>
      </c>
      <c r="C97" s="89">
        <v>5100000</v>
      </c>
      <c r="D97" s="67">
        <v>30600000</v>
      </c>
      <c r="E97" s="67" t="s">
        <v>3306</v>
      </c>
      <c r="F97" s="68">
        <v>45886</v>
      </c>
      <c r="G97" s="65">
        <v>129492</v>
      </c>
      <c r="H97" s="69">
        <v>2327</v>
      </c>
      <c r="I97" s="69" t="s">
        <v>2070</v>
      </c>
      <c r="J97" s="71" t="s">
        <v>2879</v>
      </c>
      <c r="K97" s="71" t="s">
        <v>3123</v>
      </c>
      <c r="L97" s="65">
        <v>1</v>
      </c>
    </row>
    <row r="98" spans="1:12" ht="15" customHeight="1" x14ac:dyDescent="0.3">
      <c r="A98" s="65">
        <v>96</v>
      </c>
      <c r="B98" s="66" t="s">
        <v>2251</v>
      </c>
      <c r="C98" s="89">
        <v>8805000</v>
      </c>
      <c r="D98" s="67">
        <v>52830000</v>
      </c>
      <c r="E98" s="67" t="s">
        <v>3306</v>
      </c>
      <c r="F98" s="68">
        <v>45881</v>
      </c>
      <c r="G98" s="65">
        <v>127749</v>
      </c>
      <c r="H98" s="69">
        <v>2327</v>
      </c>
      <c r="I98" s="69" t="s">
        <v>2070</v>
      </c>
      <c r="J98" s="71" t="s">
        <v>2880</v>
      </c>
      <c r="K98" s="71" t="s">
        <v>3124</v>
      </c>
      <c r="L98" s="65">
        <v>1</v>
      </c>
    </row>
    <row r="99" spans="1:12" ht="15" hidden="1" customHeight="1" x14ac:dyDescent="0.3">
      <c r="A99" s="65">
        <v>97</v>
      </c>
      <c r="B99" s="66" t="s">
        <v>2252</v>
      </c>
      <c r="C99" s="89">
        <v>6300000</v>
      </c>
      <c r="D99" s="67">
        <v>37800000</v>
      </c>
      <c r="E99" s="67" t="s">
        <v>3306</v>
      </c>
      <c r="F99" s="68">
        <v>45881</v>
      </c>
      <c r="G99" s="65">
        <v>126321</v>
      </c>
      <c r="H99" s="69">
        <v>2696</v>
      </c>
      <c r="I99" s="69" t="s">
        <v>2088</v>
      </c>
      <c r="J99" s="71" t="s">
        <v>2881</v>
      </c>
      <c r="K99" s="71" t="s">
        <v>3125</v>
      </c>
      <c r="L99" s="65">
        <v>1</v>
      </c>
    </row>
    <row r="100" spans="1:12" ht="15" hidden="1" customHeight="1" x14ac:dyDescent="0.3">
      <c r="A100" s="65">
        <v>98</v>
      </c>
      <c r="B100" s="66" t="s">
        <v>2253</v>
      </c>
      <c r="C100" s="89">
        <v>3630000</v>
      </c>
      <c r="D100" s="67">
        <v>21780000</v>
      </c>
      <c r="E100" s="67" t="s">
        <v>3306</v>
      </c>
      <c r="F100" s="68">
        <v>45892</v>
      </c>
      <c r="G100" s="65">
        <v>124917</v>
      </c>
      <c r="H100" s="69">
        <v>2327</v>
      </c>
      <c r="I100" s="69" t="s">
        <v>2070</v>
      </c>
      <c r="J100" s="71" t="s">
        <v>2882</v>
      </c>
      <c r="K100" s="71" t="s">
        <v>3126</v>
      </c>
      <c r="L100" s="65">
        <v>3</v>
      </c>
    </row>
    <row r="101" spans="1:12" ht="15" hidden="1" customHeight="1" x14ac:dyDescent="0.3">
      <c r="A101" s="65">
        <v>99</v>
      </c>
      <c r="B101" s="66" t="s">
        <v>2254</v>
      </c>
      <c r="C101" s="89">
        <v>7000000</v>
      </c>
      <c r="D101" s="67">
        <v>42000000</v>
      </c>
      <c r="E101" s="67" t="s">
        <v>3306</v>
      </c>
      <c r="F101" s="68">
        <v>45880</v>
      </c>
      <c r="G101" s="65">
        <v>124844</v>
      </c>
      <c r="H101" s="69">
        <v>2327</v>
      </c>
      <c r="I101" s="69" t="s">
        <v>2070</v>
      </c>
      <c r="J101" s="71" t="s">
        <v>2883</v>
      </c>
      <c r="K101" s="71" t="s">
        <v>3127</v>
      </c>
      <c r="L101" s="65">
        <v>2</v>
      </c>
    </row>
    <row r="102" spans="1:12" ht="15" hidden="1" customHeight="1" x14ac:dyDescent="0.3">
      <c r="A102" s="65">
        <v>100</v>
      </c>
      <c r="B102" s="66" t="s">
        <v>2255</v>
      </c>
      <c r="C102" s="89">
        <v>2310000</v>
      </c>
      <c r="D102" s="67">
        <v>18480000</v>
      </c>
      <c r="E102" s="67" t="s">
        <v>3307</v>
      </c>
      <c r="F102" s="68">
        <v>45943</v>
      </c>
      <c r="G102" s="65">
        <v>126250</v>
      </c>
      <c r="H102" s="69">
        <v>2666</v>
      </c>
      <c r="I102" s="69" t="s">
        <v>2084</v>
      </c>
      <c r="J102" s="71" t="s">
        <v>2884</v>
      </c>
      <c r="K102" s="71" t="s">
        <v>3128</v>
      </c>
      <c r="L102" s="65">
        <v>1</v>
      </c>
    </row>
    <row r="103" spans="1:12" ht="15" hidden="1" customHeight="1" x14ac:dyDescent="0.3">
      <c r="A103" s="65">
        <v>101</v>
      </c>
      <c r="B103" s="66" t="s">
        <v>2256</v>
      </c>
      <c r="C103" s="89">
        <v>3025000</v>
      </c>
      <c r="D103" s="67">
        <v>18150000</v>
      </c>
      <c r="E103" s="67" t="s">
        <v>3306</v>
      </c>
      <c r="F103" s="68">
        <v>45881</v>
      </c>
      <c r="G103" s="65">
        <v>125129</v>
      </c>
      <c r="H103" s="69">
        <v>2327</v>
      </c>
      <c r="I103" s="69" t="s">
        <v>2070</v>
      </c>
      <c r="J103" s="71" t="s">
        <v>2835</v>
      </c>
      <c r="K103" s="71" t="s">
        <v>3079</v>
      </c>
      <c r="L103" s="65">
        <v>3</v>
      </c>
    </row>
    <row r="104" spans="1:12" ht="15" hidden="1" customHeight="1" x14ac:dyDescent="0.3">
      <c r="A104" s="65">
        <v>102</v>
      </c>
      <c r="B104" s="66" t="s">
        <v>2257</v>
      </c>
      <c r="C104" s="89">
        <v>7000000</v>
      </c>
      <c r="D104" s="67">
        <v>42000000</v>
      </c>
      <c r="E104" s="67" t="s">
        <v>3306</v>
      </c>
      <c r="F104" s="68">
        <v>45881</v>
      </c>
      <c r="G104" s="65">
        <v>125641</v>
      </c>
      <c r="H104" s="69">
        <v>2289</v>
      </c>
      <c r="I104" s="69" t="s">
        <v>2065</v>
      </c>
      <c r="J104" s="71" t="s">
        <v>2885</v>
      </c>
      <c r="K104" s="71" t="s">
        <v>3129</v>
      </c>
      <c r="L104" s="65">
        <v>1</v>
      </c>
    </row>
    <row r="105" spans="1:12" ht="15" hidden="1" customHeight="1" x14ac:dyDescent="0.3">
      <c r="A105" s="65">
        <v>103</v>
      </c>
      <c r="B105" s="66" t="s">
        <v>2258</v>
      </c>
      <c r="C105" s="89">
        <v>5040000</v>
      </c>
      <c r="D105" s="67">
        <v>30240000</v>
      </c>
      <c r="E105" s="67" t="s">
        <v>3306</v>
      </c>
      <c r="F105" s="68">
        <v>45887</v>
      </c>
      <c r="G105" s="65">
        <v>127539</v>
      </c>
      <c r="H105" s="69">
        <v>2388</v>
      </c>
      <c r="I105" s="69" t="s">
        <v>2075</v>
      </c>
      <c r="J105" s="71" t="s">
        <v>2886</v>
      </c>
      <c r="K105" s="71" t="s">
        <v>3130</v>
      </c>
      <c r="L105" s="65">
        <v>8</v>
      </c>
    </row>
    <row r="106" spans="1:12" ht="15" hidden="1" customHeight="1" x14ac:dyDescent="0.3">
      <c r="A106" s="65">
        <v>104</v>
      </c>
      <c r="B106" s="66" t="s">
        <v>2259</v>
      </c>
      <c r="C106" s="89">
        <v>5100000</v>
      </c>
      <c r="D106" s="67">
        <v>30600000</v>
      </c>
      <c r="E106" s="67" t="s">
        <v>3306</v>
      </c>
      <c r="F106" s="68">
        <v>45881</v>
      </c>
      <c r="G106" s="65">
        <v>125013</v>
      </c>
      <c r="H106" s="69">
        <v>2327</v>
      </c>
      <c r="I106" s="69" t="s">
        <v>2070</v>
      </c>
      <c r="J106" s="71" t="s">
        <v>2887</v>
      </c>
      <c r="K106" s="71" t="s">
        <v>3131</v>
      </c>
      <c r="L106" s="65">
        <v>2</v>
      </c>
    </row>
    <row r="107" spans="1:12" ht="15" hidden="1" customHeight="1" x14ac:dyDescent="0.3">
      <c r="A107" s="65">
        <v>105</v>
      </c>
      <c r="B107" s="66" t="s">
        <v>2260</v>
      </c>
      <c r="C107" s="89">
        <v>6000000</v>
      </c>
      <c r="D107" s="67">
        <v>36000000</v>
      </c>
      <c r="E107" s="67" t="s">
        <v>3306</v>
      </c>
      <c r="F107" s="68">
        <v>45881</v>
      </c>
      <c r="G107" s="65">
        <v>128148</v>
      </c>
      <c r="H107" s="69">
        <v>2327</v>
      </c>
      <c r="I107" s="69" t="s">
        <v>2070</v>
      </c>
      <c r="J107" s="71" t="s">
        <v>2888</v>
      </c>
      <c r="K107" s="71" t="s">
        <v>3132</v>
      </c>
      <c r="L107" s="65">
        <v>1</v>
      </c>
    </row>
    <row r="108" spans="1:12" ht="15" hidden="1" customHeight="1" x14ac:dyDescent="0.3">
      <c r="A108" s="65">
        <v>106</v>
      </c>
      <c r="B108" s="66" t="s">
        <v>2261</v>
      </c>
      <c r="C108" s="89">
        <v>6500000</v>
      </c>
      <c r="D108" s="67">
        <v>39000000</v>
      </c>
      <c r="E108" s="67" t="s">
        <v>3306</v>
      </c>
      <c r="F108" s="68">
        <v>45886</v>
      </c>
      <c r="G108" s="65">
        <v>127847</v>
      </c>
      <c r="H108" s="69">
        <v>2666</v>
      </c>
      <c r="I108" s="69" t="s">
        <v>2084</v>
      </c>
      <c r="J108" s="71" t="s">
        <v>2889</v>
      </c>
      <c r="K108" s="71" t="s">
        <v>3133</v>
      </c>
      <c r="L108" s="65">
        <v>2</v>
      </c>
    </row>
    <row r="109" spans="1:12" ht="15" hidden="1" customHeight="1" x14ac:dyDescent="0.3">
      <c r="A109" s="65">
        <v>107</v>
      </c>
      <c r="B109" s="66" t="s">
        <v>2262</v>
      </c>
      <c r="C109" s="89">
        <v>2730000</v>
      </c>
      <c r="D109" s="67">
        <v>21840000</v>
      </c>
      <c r="E109" s="67" t="s">
        <v>3307</v>
      </c>
      <c r="F109" s="68">
        <v>45943</v>
      </c>
      <c r="G109" s="65">
        <v>126298</v>
      </c>
      <c r="H109" s="69">
        <v>2671</v>
      </c>
      <c r="I109" s="69" t="s">
        <v>2085</v>
      </c>
      <c r="J109" s="71" t="s">
        <v>2834</v>
      </c>
      <c r="K109" s="71" t="s">
        <v>3078</v>
      </c>
      <c r="L109" s="65">
        <v>2</v>
      </c>
    </row>
    <row r="110" spans="1:12" ht="15" hidden="1" customHeight="1" x14ac:dyDescent="0.3">
      <c r="A110" s="65">
        <v>108</v>
      </c>
      <c r="B110" s="66" t="s">
        <v>2263</v>
      </c>
      <c r="C110" s="89">
        <v>5250000</v>
      </c>
      <c r="D110" s="67">
        <v>31500000</v>
      </c>
      <c r="E110" s="67" t="s">
        <v>3306</v>
      </c>
      <c r="F110" s="68">
        <v>45881</v>
      </c>
      <c r="G110" s="65">
        <v>128150</v>
      </c>
      <c r="H110" s="69">
        <v>2327</v>
      </c>
      <c r="I110" s="69" t="s">
        <v>2070</v>
      </c>
      <c r="J110" s="71" t="s">
        <v>2890</v>
      </c>
      <c r="K110" s="71" t="s">
        <v>3134</v>
      </c>
      <c r="L110" s="65">
        <v>1</v>
      </c>
    </row>
    <row r="111" spans="1:12" ht="15" hidden="1" customHeight="1" x14ac:dyDescent="0.3">
      <c r="A111" s="65">
        <v>109</v>
      </c>
      <c r="B111" s="66" t="s">
        <v>2264</v>
      </c>
      <c r="C111" s="89">
        <v>7300000</v>
      </c>
      <c r="D111" s="67">
        <v>43800000</v>
      </c>
      <c r="E111" s="67" t="s">
        <v>3306</v>
      </c>
      <c r="F111" s="68">
        <v>45886</v>
      </c>
      <c r="G111" s="65">
        <v>124965</v>
      </c>
      <c r="H111" s="69">
        <v>2289</v>
      </c>
      <c r="I111" s="69" t="s">
        <v>2065</v>
      </c>
      <c r="J111" s="71" t="s">
        <v>2891</v>
      </c>
      <c r="K111" s="71" t="s">
        <v>3135</v>
      </c>
      <c r="L111" s="65">
        <v>3</v>
      </c>
    </row>
    <row r="112" spans="1:12" ht="15" hidden="1" customHeight="1" x14ac:dyDescent="0.3">
      <c r="A112" s="65">
        <v>110</v>
      </c>
      <c r="B112" s="66" t="s">
        <v>2265</v>
      </c>
      <c r="C112" s="89">
        <v>5040000</v>
      </c>
      <c r="D112" s="67">
        <v>30240000</v>
      </c>
      <c r="E112" s="67" t="s">
        <v>3306</v>
      </c>
      <c r="F112" s="68">
        <v>45887</v>
      </c>
      <c r="G112" s="65">
        <v>127539</v>
      </c>
      <c r="H112" s="69">
        <v>2388</v>
      </c>
      <c r="I112" s="69" t="s">
        <v>2075</v>
      </c>
      <c r="J112" s="71" t="s">
        <v>2886</v>
      </c>
      <c r="K112" s="71" t="s">
        <v>3130</v>
      </c>
      <c r="L112" s="65">
        <v>8</v>
      </c>
    </row>
    <row r="113" spans="1:12" ht="15" hidden="1" customHeight="1" x14ac:dyDescent="0.3">
      <c r="A113" s="65">
        <v>111</v>
      </c>
      <c r="B113" s="66" t="s">
        <v>2266</v>
      </c>
      <c r="C113" s="89">
        <v>6300000</v>
      </c>
      <c r="D113" s="67">
        <v>37800000</v>
      </c>
      <c r="E113" s="67" t="s">
        <v>3306</v>
      </c>
      <c r="F113" s="68">
        <v>45886</v>
      </c>
      <c r="G113" s="65">
        <v>125677</v>
      </c>
      <c r="H113" s="69">
        <v>2327</v>
      </c>
      <c r="I113" s="69" t="s">
        <v>2070</v>
      </c>
      <c r="J113" s="71" t="s">
        <v>2892</v>
      </c>
      <c r="K113" s="71" t="s">
        <v>3136</v>
      </c>
      <c r="L113" s="65">
        <v>2</v>
      </c>
    </row>
    <row r="114" spans="1:12" ht="15" hidden="1" customHeight="1" x14ac:dyDescent="0.3">
      <c r="A114" s="65">
        <v>112</v>
      </c>
      <c r="B114" s="66" t="s">
        <v>2267</v>
      </c>
      <c r="C114" s="89">
        <v>2415000</v>
      </c>
      <c r="D114" s="67">
        <v>19320000</v>
      </c>
      <c r="E114" s="67" t="s">
        <v>3307</v>
      </c>
      <c r="F114" s="68">
        <v>45943</v>
      </c>
      <c r="G114" s="65">
        <v>126303</v>
      </c>
      <c r="H114" s="69">
        <v>2682</v>
      </c>
      <c r="I114" s="69" t="s">
        <v>2086</v>
      </c>
      <c r="J114" s="71" t="s">
        <v>2893</v>
      </c>
      <c r="K114" s="71" t="s">
        <v>3137</v>
      </c>
      <c r="L114" s="65">
        <v>8</v>
      </c>
    </row>
    <row r="115" spans="1:12" ht="15" hidden="1" customHeight="1" x14ac:dyDescent="0.3">
      <c r="A115" s="65">
        <v>113</v>
      </c>
      <c r="B115" s="66" t="s">
        <v>2268</v>
      </c>
      <c r="C115" s="89">
        <v>5040000</v>
      </c>
      <c r="D115" s="67">
        <v>30240000</v>
      </c>
      <c r="E115" s="67" t="s">
        <v>3306</v>
      </c>
      <c r="F115" s="68">
        <v>45886</v>
      </c>
      <c r="G115" s="65">
        <v>128156</v>
      </c>
      <c r="H115" s="69">
        <v>2671</v>
      </c>
      <c r="I115" s="69" t="s">
        <v>2085</v>
      </c>
      <c r="J115" s="71" t="s">
        <v>2894</v>
      </c>
      <c r="K115" s="71" t="s">
        <v>3138</v>
      </c>
      <c r="L115" s="65">
        <v>2</v>
      </c>
    </row>
    <row r="116" spans="1:12" ht="15" hidden="1" customHeight="1" x14ac:dyDescent="0.3">
      <c r="A116" s="65">
        <v>114</v>
      </c>
      <c r="B116" s="66" t="s">
        <v>2269</v>
      </c>
      <c r="C116" s="89">
        <v>3025000</v>
      </c>
      <c r="D116" s="67">
        <v>18150000</v>
      </c>
      <c r="E116" s="67" t="s">
        <v>3306</v>
      </c>
      <c r="F116" s="68">
        <v>45882</v>
      </c>
      <c r="G116" s="65">
        <v>124911</v>
      </c>
      <c r="H116" s="69">
        <v>2327</v>
      </c>
      <c r="I116" s="69" t="s">
        <v>2070</v>
      </c>
      <c r="J116" s="71" t="s">
        <v>2895</v>
      </c>
      <c r="K116" s="71" t="s">
        <v>3139</v>
      </c>
      <c r="L116" s="65">
        <v>2</v>
      </c>
    </row>
    <row r="117" spans="1:12" ht="15" hidden="1" customHeight="1" x14ac:dyDescent="0.3">
      <c r="A117" s="65">
        <v>115</v>
      </c>
      <c r="B117" s="66" t="s">
        <v>2270</v>
      </c>
      <c r="C117" s="89">
        <v>6300000</v>
      </c>
      <c r="D117" s="67">
        <v>37800000</v>
      </c>
      <c r="E117" s="67" t="s">
        <v>3306</v>
      </c>
      <c r="F117" s="68">
        <v>45886</v>
      </c>
      <c r="G117" s="65">
        <v>125197</v>
      </c>
      <c r="H117" s="69">
        <v>2671</v>
      </c>
      <c r="I117" s="69" t="s">
        <v>2085</v>
      </c>
      <c r="J117" s="71" t="s">
        <v>2896</v>
      </c>
      <c r="K117" s="71" t="s">
        <v>3140</v>
      </c>
      <c r="L117" s="65">
        <v>1</v>
      </c>
    </row>
    <row r="118" spans="1:12" ht="15" hidden="1" customHeight="1" x14ac:dyDescent="0.3">
      <c r="A118" s="65">
        <v>116</v>
      </c>
      <c r="B118" s="66" t="s">
        <v>2271</v>
      </c>
      <c r="C118" s="89">
        <v>6300000</v>
      </c>
      <c r="D118" s="67">
        <v>37800000</v>
      </c>
      <c r="E118" s="67" t="s">
        <v>3306</v>
      </c>
      <c r="F118" s="68">
        <v>45882</v>
      </c>
      <c r="G118" s="65">
        <v>124884</v>
      </c>
      <c r="H118" s="69">
        <v>2327</v>
      </c>
      <c r="I118" s="69" t="s">
        <v>2070</v>
      </c>
      <c r="J118" s="71" t="s">
        <v>2897</v>
      </c>
      <c r="K118" s="71" t="s">
        <v>3141</v>
      </c>
      <c r="L118" s="65">
        <v>2</v>
      </c>
    </row>
    <row r="119" spans="1:12" ht="15" hidden="1" customHeight="1" x14ac:dyDescent="0.3">
      <c r="A119" s="65">
        <v>117</v>
      </c>
      <c r="B119" s="66" t="s">
        <v>2272</v>
      </c>
      <c r="C119" s="89">
        <v>5100000</v>
      </c>
      <c r="D119" s="67">
        <v>30600000</v>
      </c>
      <c r="E119" s="67" t="s">
        <v>3306</v>
      </c>
      <c r="F119" s="68">
        <v>45882</v>
      </c>
      <c r="G119" s="65">
        <v>125013</v>
      </c>
      <c r="H119" s="69">
        <v>2327</v>
      </c>
      <c r="I119" s="69" t="s">
        <v>2070</v>
      </c>
      <c r="J119" s="71" t="s">
        <v>2887</v>
      </c>
      <c r="K119" s="71" t="s">
        <v>3131</v>
      </c>
      <c r="L119" s="65">
        <v>2</v>
      </c>
    </row>
    <row r="120" spans="1:12" ht="15" hidden="1" customHeight="1" x14ac:dyDescent="0.3">
      <c r="A120" s="65">
        <v>118</v>
      </c>
      <c r="B120" s="66" t="s">
        <v>2273</v>
      </c>
      <c r="C120" s="89">
        <v>6000000</v>
      </c>
      <c r="D120" s="67">
        <v>36000000</v>
      </c>
      <c r="E120" s="67" t="s">
        <v>3306</v>
      </c>
      <c r="F120" s="68">
        <v>45882</v>
      </c>
      <c r="G120" s="65">
        <v>124897</v>
      </c>
      <c r="H120" s="69">
        <v>2327</v>
      </c>
      <c r="I120" s="69" t="s">
        <v>2070</v>
      </c>
      <c r="J120" s="71" t="s">
        <v>2898</v>
      </c>
      <c r="K120" s="71" t="s">
        <v>3142</v>
      </c>
      <c r="L120" s="65">
        <v>1</v>
      </c>
    </row>
    <row r="121" spans="1:12" ht="15" hidden="1" customHeight="1" x14ac:dyDescent="0.3">
      <c r="A121" s="65">
        <v>119</v>
      </c>
      <c r="B121" s="66" t="s">
        <v>2274</v>
      </c>
      <c r="C121" s="89">
        <v>3025000</v>
      </c>
      <c r="D121" s="67">
        <v>18150000</v>
      </c>
      <c r="E121" s="67" t="s">
        <v>3306</v>
      </c>
      <c r="F121" s="68">
        <v>45882</v>
      </c>
      <c r="G121" s="65">
        <v>124836</v>
      </c>
      <c r="H121" s="69">
        <v>2327</v>
      </c>
      <c r="I121" s="69" t="s">
        <v>2070</v>
      </c>
      <c r="J121" s="71" t="s">
        <v>2899</v>
      </c>
      <c r="K121" s="71" t="s">
        <v>3143</v>
      </c>
      <c r="L121" s="65">
        <v>1</v>
      </c>
    </row>
    <row r="122" spans="1:12" ht="15" hidden="1" customHeight="1" x14ac:dyDescent="0.3">
      <c r="A122" s="65">
        <v>120</v>
      </c>
      <c r="B122" s="66" t="s">
        <v>2275</v>
      </c>
      <c r="C122" s="89">
        <v>6300000</v>
      </c>
      <c r="D122" s="67">
        <v>37800000</v>
      </c>
      <c r="E122" s="67" t="s">
        <v>3306</v>
      </c>
      <c r="F122" s="68">
        <v>45889</v>
      </c>
      <c r="G122" s="65">
        <v>127863</v>
      </c>
      <c r="H122" s="69">
        <v>2541</v>
      </c>
      <c r="I122" s="69" t="s">
        <v>2082</v>
      </c>
      <c r="J122" s="71" t="s">
        <v>2900</v>
      </c>
      <c r="K122" s="71" t="s">
        <v>3144</v>
      </c>
      <c r="L122" s="65">
        <v>1</v>
      </c>
    </row>
    <row r="123" spans="1:12" ht="15" hidden="1" customHeight="1" x14ac:dyDescent="0.3">
      <c r="A123" s="65">
        <v>121</v>
      </c>
      <c r="B123" s="66" t="s">
        <v>2276</v>
      </c>
      <c r="C123" s="89">
        <v>6000000</v>
      </c>
      <c r="D123" s="67">
        <v>36000000</v>
      </c>
      <c r="E123" s="67" t="s">
        <v>3306</v>
      </c>
      <c r="F123" s="68">
        <v>45882</v>
      </c>
      <c r="G123" s="65">
        <v>130062</v>
      </c>
      <c r="H123" s="69">
        <v>2289</v>
      </c>
      <c r="I123" s="69" t="s">
        <v>2065</v>
      </c>
      <c r="J123" s="71" t="s">
        <v>2901</v>
      </c>
      <c r="K123" s="71" t="s">
        <v>3145</v>
      </c>
      <c r="L123" s="65">
        <v>1</v>
      </c>
    </row>
    <row r="124" spans="1:12" ht="15" hidden="1" customHeight="1" x14ac:dyDescent="0.3">
      <c r="A124" s="65">
        <v>122</v>
      </c>
      <c r="B124" s="66" t="s">
        <v>2277</v>
      </c>
      <c r="C124" s="89">
        <v>2940000</v>
      </c>
      <c r="D124" s="67">
        <v>17640000</v>
      </c>
      <c r="E124" s="67" t="s">
        <v>3306</v>
      </c>
      <c r="F124" s="68">
        <v>45892</v>
      </c>
      <c r="G124" s="65">
        <v>127708</v>
      </c>
      <c r="H124" s="69">
        <v>2327</v>
      </c>
      <c r="I124" s="69" t="s">
        <v>2070</v>
      </c>
      <c r="J124" s="71" t="s">
        <v>2902</v>
      </c>
      <c r="K124" s="71" t="s">
        <v>3146</v>
      </c>
      <c r="L124" s="65">
        <v>3</v>
      </c>
    </row>
    <row r="125" spans="1:12" ht="15" hidden="1" customHeight="1" x14ac:dyDescent="0.3">
      <c r="A125" s="65">
        <v>123</v>
      </c>
      <c r="B125" s="66" t="s">
        <v>2278</v>
      </c>
      <c r="C125" s="89">
        <v>2940000</v>
      </c>
      <c r="D125" s="67">
        <v>17640000</v>
      </c>
      <c r="E125" s="67" t="s">
        <v>3306</v>
      </c>
      <c r="F125" s="68">
        <v>45886</v>
      </c>
      <c r="G125" s="65">
        <v>127862</v>
      </c>
      <c r="H125" s="69">
        <v>2324</v>
      </c>
      <c r="I125" s="69" t="s">
        <v>2069</v>
      </c>
      <c r="J125" s="71" t="s">
        <v>2877</v>
      </c>
      <c r="K125" s="71" t="s">
        <v>3121</v>
      </c>
      <c r="L125" s="65">
        <v>3</v>
      </c>
    </row>
    <row r="126" spans="1:12" ht="15" hidden="1" customHeight="1" x14ac:dyDescent="0.3">
      <c r="A126" s="65">
        <v>124</v>
      </c>
      <c r="B126" s="66" t="s">
        <v>2279</v>
      </c>
      <c r="C126" s="89">
        <v>5040000</v>
      </c>
      <c r="D126" s="67">
        <v>30240000</v>
      </c>
      <c r="E126" s="67" t="s">
        <v>3306</v>
      </c>
      <c r="F126" s="68">
        <v>45885</v>
      </c>
      <c r="G126" s="65">
        <v>127539</v>
      </c>
      <c r="H126" s="69">
        <v>2388</v>
      </c>
      <c r="I126" s="69" t="s">
        <v>2075</v>
      </c>
      <c r="J126" s="71" t="s">
        <v>2886</v>
      </c>
      <c r="K126" s="71" t="s">
        <v>3130</v>
      </c>
      <c r="L126" s="65">
        <v>8</v>
      </c>
    </row>
    <row r="127" spans="1:12" ht="15" hidden="1" customHeight="1" x14ac:dyDescent="0.3">
      <c r="A127" s="65">
        <v>125</v>
      </c>
      <c r="B127" s="66" t="s">
        <v>2280</v>
      </c>
      <c r="C127" s="89">
        <v>7200000</v>
      </c>
      <c r="D127" s="67">
        <v>43200000</v>
      </c>
      <c r="E127" s="67" t="s">
        <v>3306</v>
      </c>
      <c r="F127" s="68">
        <v>45887</v>
      </c>
      <c r="G127" s="65">
        <v>125149</v>
      </c>
      <c r="H127" s="69">
        <v>2696</v>
      </c>
      <c r="I127" s="69" t="s">
        <v>2088</v>
      </c>
      <c r="J127" s="71" t="s">
        <v>2903</v>
      </c>
      <c r="K127" s="71" t="s">
        <v>3147</v>
      </c>
      <c r="L127" s="65">
        <v>2</v>
      </c>
    </row>
    <row r="128" spans="1:12" ht="15" hidden="1" customHeight="1" x14ac:dyDescent="0.3">
      <c r="A128" s="65">
        <v>126</v>
      </c>
      <c r="B128" s="66" t="s">
        <v>2281</v>
      </c>
      <c r="C128" s="89">
        <v>7200000</v>
      </c>
      <c r="D128" s="67">
        <v>43200000</v>
      </c>
      <c r="E128" s="67" t="s">
        <v>3306</v>
      </c>
      <c r="F128" s="68">
        <v>45887</v>
      </c>
      <c r="G128" s="65">
        <v>125149</v>
      </c>
      <c r="H128" s="69">
        <v>2696</v>
      </c>
      <c r="I128" s="69" t="s">
        <v>2088</v>
      </c>
      <c r="J128" s="71" t="s">
        <v>2903</v>
      </c>
      <c r="K128" s="71" t="s">
        <v>3147</v>
      </c>
      <c r="L128" s="65">
        <v>2</v>
      </c>
    </row>
    <row r="129" spans="1:12" ht="15" hidden="1" customHeight="1" x14ac:dyDescent="0.3">
      <c r="A129" s="65">
        <v>127</v>
      </c>
      <c r="B129" s="66" t="s">
        <v>2282</v>
      </c>
      <c r="C129" s="89">
        <v>5040000</v>
      </c>
      <c r="D129" s="67">
        <v>30240000</v>
      </c>
      <c r="E129" s="67" t="s">
        <v>3306</v>
      </c>
      <c r="F129" s="68">
        <v>45886</v>
      </c>
      <c r="G129" s="65">
        <v>127539</v>
      </c>
      <c r="H129" s="69">
        <v>2388</v>
      </c>
      <c r="I129" s="69" t="s">
        <v>2075</v>
      </c>
      <c r="J129" s="71" t="s">
        <v>2886</v>
      </c>
      <c r="K129" s="71" t="s">
        <v>3130</v>
      </c>
      <c r="L129" s="65">
        <v>8</v>
      </c>
    </row>
    <row r="130" spans="1:12" ht="15" hidden="1" customHeight="1" x14ac:dyDescent="0.3">
      <c r="A130" s="65">
        <v>128</v>
      </c>
      <c r="B130" s="66" t="s">
        <v>2283</v>
      </c>
      <c r="C130" s="89">
        <v>3025000</v>
      </c>
      <c r="D130" s="67">
        <v>18150000</v>
      </c>
      <c r="E130" s="67" t="s">
        <v>3306</v>
      </c>
      <c r="F130" s="68">
        <v>45887</v>
      </c>
      <c r="G130" s="65">
        <v>125185</v>
      </c>
      <c r="H130" s="69">
        <v>2289</v>
      </c>
      <c r="I130" s="69" t="s">
        <v>2065</v>
      </c>
      <c r="J130" s="71" t="s">
        <v>2904</v>
      </c>
      <c r="K130" s="71" t="s">
        <v>3148</v>
      </c>
      <c r="L130" s="65">
        <v>1</v>
      </c>
    </row>
    <row r="131" spans="1:12" ht="15" hidden="1" customHeight="1" x14ac:dyDescent="0.3">
      <c r="A131" s="65">
        <v>129</v>
      </c>
      <c r="B131" s="66" t="s">
        <v>2284</v>
      </c>
      <c r="C131" s="89">
        <v>2940000</v>
      </c>
      <c r="D131" s="67">
        <v>17640000</v>
      </c>
      <c r="E131" s="67" t="s">
        <v>3306</v>
      </c>
      <c r="F131" s="68">
        <v>45903</v>
      </c>
      <c r="G131" s="65">
        <v>127708</v>
      </c>
      <c r="H131" s="69">
        <v>2327</v>
      </c>
      <c r="I131" s="69" t="s">
        <v>2070</v>
      </c>
      <c r="J131" s="71" t="s">
        <v>2902</v>
      </c>
      <c r="K131" s="71" t="s">
        <v>3146</v>
      </c>
      <c r="L131" s="65">
        <v>3</v>
      </c>
    </row>
    <row r="132" spans="1:12" ht="15" hidden="1" customHeight="1" x14ac:dyDescent="0.3">
      <c r="A132" s="65">
        <v>130</v>
      </c>
      <c r="B132" s="66" t="s">
        <v>2285</v>
      </c>
      <c r="C132" s="89">
        <v>4200000</v>
      </c>
      <c r="D132" s="67">
        <v>25200000</v>
      </c>
      <c r="E132" s="67" t="s">
        <v>3306</v>
      </c>
      <c r="F132" s="68">
        <v>45887</v>
      </c>
      <c r="G132" s="65">
        <v>125638</v>
      </c>
      <c r="H132" s="69">
        <v>2289</v>
      </c>
      <c r="I132" s="69" t="s">
        <v>2065</v>
      </c>
      <c r="J132" s="71" t="s">
        <v>2905</v>
      </c>
      <c r="K132" s="71" t="s">
        <v>3149</v>
      </c>
      <c r="L132" s="65">
        <v>3</v>
      </c>
    </row>
    <row r="133" spans="1:12" ht="15" hidden="1" customHeight="1" x14ac:dyDescent="0.3">
      <c r="A133" s="65">
        <v>131</v>
      </c>
      <c r="B133" s="66" t="s">
        <v>2286</v>
      </c>
      <c r="C133" s="89">
        <v>5040000</v>
      </c>
      <c r="D133" s="67">
        <v>30240000</v>
      </c>
      <c r="E133" s="67" t="s">
        <v>3306</v>
      </c>
      <c r="F133" s="68">
        <v>45888</v>
      </c>
      <c r="G133" s="65">
        <v>127818</v>
      </c>
      <c r="H133" s="69">
        <v>2541</v>
      </c>
      <c r="I133" s="69" t="s">
        <v>2082</v>
      </c>
      <c r="J133" s="71" t="s">
        <v>2906</v>
      </c>
      <c r="K133" s="71" t="s">
        <v>3150</v>
      </c>
      <c r="L133" s="65">
        <v>2</v>
      </c>
    </row>
    <row r="134" spans="1:12" ht="15" hidden="1" customHeight="1" x14ac:dyDescent="0.3">
      <c r="A134" s="65">
        <v>132</v>
      </c>
      <c r="B134" s="66" t="s">
        <v>2287</v>
      </c>
      <c r="C134" s="89">
        <v>6300000</v>
      </c>
      <c r="D134" s="67">
        <v>37800000</v>
      </c>
      <c r="E134" s="67" t="s">
        <v>3306</v>
      </c>
      <c r="F134" s="68">
        <v>45892</v>
      </c>
      <c r="G134" s="65">
        <v>130166</v>
      </c>
      <c r="H134" s="69">
        <v>2671</v>
      </c>
      <c r="I134" s="69" t="s">
        <v>2085</v>
      </c>
      <c r="J134" s="71" t="s">
        <v>2907</v>
      </c>
      <c r="K134" s="71" t="s">
        <v>3151</v>
      </c>
      <c r="L134" s="65">
        <v>1</v>
      </c>
    </row>
    <row r="135" spans="1:12" ht="15" hidden="1" customHeight="1" x14ac:dyDescent="0.3">
      <c r="A135" s="65">
        <v>133</v>
      </c>
      <c r="B135" s="66" t="s">
        <v>2288</v>
      </c>
      <c r="C135" s="89">
        <v>2100000</v>
      </c>
      <c r="D135" s="67">
        <v>16800000</v>
      </c>
      <c r="E135" s="67" t="s">
        <v>3307</v>
      </c>
      <c r="F135" s="68">
        <v>45953</v>
      </c>
      <c r="G135" s="65">
        <v>126317</v>
      </c>
      <c r="H135" s="69">
        <v>2696</v>
      </c>
      <c r="I135" s="69" t="s">
        <v>2088</v>
      </c>
      <c r="J135" s="71" t="s">
        <v>2908</v>
      </c>
      <c r="K135" s="71" t="s">
        <v>3152</v>
      </c>
      <c r="L135" s="65">
        <v>1</v>
      </c>
    </row>
    <row r="136" spans="1:12" ht="15" hidden="1" customHeight="1" x14ac:dyDescent="0.3">
      <c r="A136" s="65">
        <v>135</v>
      </c>
      <c r="B136" s="66" t="s">
        <v>2289</v>
      </c>
      <c r="C136" s="89">
        <v>5040000</v>
      </c>
      <c r="D136" s="67">
        <v>30240000</v>
      </c>
      <c r="E136" s="67" t="s">
        <v>3306</v>
      </c>
      <c r="F136" s="68">
        <v>45888</v>
      </c>
      <c r="G136" s="65">
        <v>127818</v>
      </c>
      <c r="H136" s="69">
        <v>2541</v>
      </c>
      <c r="I136" s="69" t="s">
        <v>2082</v>
      </c>
      <c r="J136" s="71" t="s">
        <v>2906</v>
      </c>
      <c r="K136" s="71" t="s">
        <v>3150</v>
      </c>
      <c r="L136" s="65">
        <v>2</v>
      </c>
    </row>
    <row r="137" spans="1:12" ht="15" hidden="1" customHeight="1" x14ac:dyDescent="0.3">
      <c r="A137" s="65">
        <v>136</v>
      </c>
      <c r="B137" s="66" t="s">
        <v>2290</v>
      </c>
      <c r="C137" s="89">
        <v>4580000</v>
      </c>
      <c r="D137" s="67">
        <v>36640000</v>
      </c>
      <c r="E137" s="67" t="s">
        <v>3307</v>
      </c>
      <c r="F137" s="68">
        <v>45949</v>
      </c>
      <c r="G137" s="65">
        <v>126405</v>
      </c>
      <c r="H137" s="69">
        <v>2289</v>
      </c>
      <c r="I137" s="69" t="s">
        <v>2065</v>
      </c>
      <c r="J137" s="71" t="s">
        <v>2909</v>
      </c>
      <c r="K137" s="71" t="s">
        <v>3153</v>
      </c>
      <c r="L137" s="65">
        <v>1</v>
      </c>
    </row>
    <row r="138" spans="1:12" ht="15" hidden="1" customHeight="1" x14ac:dyDescent="0.3">
      <c r="A138" s="65">
        <v>137</v>
      </c>
      <c r="B138" s="66" t="s">
        <v>2291</v>
      </c>
      <c r="C138" s="89">
        <v>6000000</v>
      </c>
      <c r="D138" s="67">
        <v>36000000</v>
      </c>
      <c r="E138" s="67" t="s">
        <v>3306</v>
      </c>
      <c r="F138" s="68">
        <v>45887</v>
      </c>
      <c r="G138" s="65">
        <v>126319</v>
      </c>
      <c r="H138" s="69">
        <v>2696</v>
      </c>
      <c r="I138" s="69" t="s">
        <v>2088</v>
      </c>
      <c r="J138" s="71" t="s">
        <v>2910</v>
      </c>
      <c r="K138" s="71" t="s">
        <v>3154</v>
      </c>
      <c r="L138" s="65">
        <v>1</v>
      </c>
    </row>
    <row r="139" spans="1:12" ht="15" hidden="1" customHeight="1" x14ac:dyDescent="0.3">
      <c r="A139" s="65">
        <v>138</v>
      </c>
      <c r="B139" s="66" t="s">
        <v>2292</v>
      </c>
      <c r="C139" s="89">
        <v>4500000</v>
      </c>
      <c r="D139" s="67">
        <v>27000000</v>
      </c>
      <c r="E139" s="67" t="s">
        <v>3306</v>
      </c>
      <c r="F139" s="68">
        <v>45888</v>
      </c>
      <c r="G139" s="65">
        <v>125660</v>
      </c>
      <c r="H139" s="69">
        <v>2327</v>
      </c>
      <c r="I139" s="69" t="s">
        <v>2070</v>
      </c>
      <c r="J139" s="71" t="s">
        <v>2911</v>
      </c>
      <c r="K139" s="71" t="s">
        <v>3155</v>
      </c>
      <c r="L139" s="65">
        <v>1</v>
      </c>
    </row>
    <row r="140" spans="1:12" ht="15" hidden="1" customHeight="1" x14ac:dyDescent="0.3">
      <c r="A140" s="65">
        <v>139</v>
      </c>
      <c r="B140" s="66" t="s">
        <v>2293</v>
      </c>
      <c r="C140" s="89">
        <v>3550000</v>
      </c>
      <c r="D140" s="67">
        <v>28400000</v>
      </c>
      <c r="E140" s="67" t="s">
        <v>3307</v>
      </c>
      <c r="F140" s="68">
        <v>45948</v>
      </c>
      <c r="G140" s="65">
        <v>125749</v>
      </c>
      <c r="H140" s="69">
        <v>2319</v>
      </c>
      <c r="I140" s="69" t="s">
        <v>2068</v>
      </c>
      <c r="J140" s="71" t="s">
        <v>2912</v>
      </c>
      <c r="K140" s="71" t="s">
        <v>3156</v>
      </c>
      <c r="L140" s="65">
        <v>1</v>
      </c>
    </row>
    <row r="141" spans="1:12" ht="15" hidden="1" customHeight="1" x14ac:dyDescent="0.3">
      <c r="A141" s="65">
        <v>140</v>
      </c>
      <c r="B141" s="66" t="s">
        <v>2294</v>
      </c>
      <c r="C141" s="89">
        <v>4915000</v>
      </c>
      <c r="D141" s="67">
        <v>29490000</v>
      </c>
      <c r="E141" s="67" t="s">
        <v>3306</v>
      </c>
      <c r="F141" s="68">
        <v>45903</v>
      </c>
      <c r="G141" s="65">
        <v>125166</v>
      </c>
      <c r="H141" s="69">
        <v>2289</v>
      </c>
      <c r="I141" s="69" t="s">
        <v>2065</v>
      </c>
      <c r="J141" s="71" t="s">
        <v>2913</v>
      </c>
      <c r="K141" s="71" t="s">
        <v>3157</v>
      </c>
      <c r="L141" s="65">
        <v>1</v>
      </c>
    </row>
    <row r="142" spans="1:12" ht="15" hidden="1" customHeight="1" x14ac:dyDescent="0.3">
      <c r="A142" s="65">
        <v>141</v>
      </c>
      <c r="B142" s="66" t="s">
        <v>2295</v>
      </c>
      <c r="C142" s="89">
        <v>4200000</v>
      </c>
      <c r="D142" s="67">
        <v>25200000</v>
      </c>
      <c r="E142" s="67" t="s">
        <v>3306</v>
      </c>
      <c r="F142" s="68">
        <v>45887</v>
      </c>
      <c r="G142" s="65">
        <v>125666</v>
      </c>
      <c r="H142" s="69">
        <v>2327</v>
      </c>
      <c r="I142" s="69" t="s">
        <v>2070</v>
      </c>
      <c r="J142" s="71" t="s">
        <v>2914</v>
      </c>
      <c r="K142" s="71" t="s">
        <v>3158</v>
      </c>
      <c r="L142" s="65">
        <v>1</v>
      </c>
    </row>
    <row r="143" spans="1:12" ht="15" hidden="1" customHeight="1" x14ac:dyDescent="0.3">
      <c r="A143" s="65">
        <v>142</v>
      </c>
      <c r="B143" s="66" t="s">
        <v>2296</v>
      </c>
      <c r="C143" s="89">
        <v>4905000</v>
      </c>
      <c r="D143" s="67">
        <v>29430000</v>
      </c>
      <c r="E143" s="67" t="s">
        <v>3306</v>
      </c>
      <c r="F143" s="68">
        <v>45889</v>
      </c>
      <c r="G143" s="65">
        <v>125220</v>
      </c>
      <c r="H143" s="69">
        <v>2671</v>
      </c>
      <c r="I143" s="69" t="s">
        <v>2085</v>
      </c>
      <c r="J143" s="71" t="s">
        <v>2915</v>
      </c>
      <c r="K143" s="71" t="s">
        <v>3159</v>
      </c>
      <c r="L143" s="65">
        <v>1</v>
      </c>
    </row>
    <row r="144" spans="1:12" ht="15" hidden="1" customHeight="1" x14ac:dyDescent="0.3">
      <c r="A144" s="65">
        <v>143</v>
      </c>
      <c r="B144" s="66" t="s">
        <v>2297</v>
      </c>
      <c r="C144" s="89">
        <v>2500000</v>
      </c>
      <c r="D144" s="67">
        <v>15000000</v>
      </c>
      <c r="E144" s="67" t="s">
        <v>3306</v>
      </c>
      <c r="F144" s="68">
        <v>45892</v>
      </c>
      <c r="G144" s="65">
        <v>130412</v>
      </c>
      <c r="H144" s="69">
        <v>2327</v>
      </c>
      <c r="I144" s="69" t="s">
        <v>2070</v>
      </c>
      <c r="J144" s="71" t="s">
        <v>2916</v>
      </c>
      <c r="K144" s="71" t="s">
        <v>3160</v>
      </c>
      <c r="L144" s="65">
        <v>1</v>
      </c>
    </row>
    <row r="145" spans="1:12" ht="15" hidden="1" customHeight="1" x14ac:dyDescent="0.3">
      <c r="A145" s="65">
        <v>144</v>
      </c>
      <c r="B145" s="66" t="s">
        <v>2298</v>
      </c>
      <c r="C145" s="89">
        <v>5250000</v>
      </c>
      <c r="D145" s="67">
        <v>31500000</v>
      </c>
      <c r="E145" s="67" t="s">
        <v>3306</v>
      </c>
      <c r="F145" s="68">
        <v>45892</v>
      </c>
      <c r="G145" s="65">
        <v>127537</v>
      </c>
      <c r="H145" s="69">
        <v>2526</v>
      </c>
      <c r="I145" s="69" t="s">
        <v>2081</v>
      </c>
      <c r="J145" s="71" t="s">
        <v>2917</v>
      </c>
      <c r="K145" s="71" t="s">
        <v>3161</v>
      </c>
      <c r="L145" s="65">
        <v>1</v>
      </c>
    </row>
    <row r="146" spans="1:12" ht="15" hidden="1" customHeight="1" x14ac:dyDescent="0.3">
      <c r="A146" s="65">
        <v>145</v>
      </c>
      <c r="B146" s="66" t="s">
        <v>2299</v>
      </c>
      <c r="C146" s="89">
        <v>7200000</v>
      </c>
      <c r="D146" s="67">
        <v>43200000</v>
      </c>
      <c r="E146" s="67" t="s">
        <v>3306</v>
      </c>
      <c r="F146" s="68">
        <v>45892</v>
      </c>
      <c r="G146" s="65">
        <v>130323</v>
      </c>
      <c r="H146" s="69">
        <v>2324</v>
      </c>
      <c r="I146" s="69" t="s">
        <v>2069</v>
      </c>
      <c r="J146" s="71" t="s">
        <v>2842</v>
      </c>
      <c r="K146" s="71" t="s">
        <v>3162</v>
      </c>
      <c r="L146" s="65">
        <v>1</v>
      </c>
    </row>
    <row r="147" spans="1:12" ht="15" hidden="1" customHeight="1" x14ac:dyDescent="0.3">
      <c r="A147" s="65">
        <v>146</v>
      </c>
      <c r="B147" s="66" t="s">
        <v>2300</v>
      </c>
      <c r="C147" s="89">
        <v>4590000</v>
      </c>
      <c r="D147" s="67">
        <v>27540000</v>
      </c>
      <c r="E147" s="67" t="s">
        <v>3306</v>
      </c>
      <c r="F147" s="68">
        <v>45892</v>
      </c>
      <c r="G147" s="65">
        <v>124915</v>
      </c>
      <c r="H147" s="69">
        <v>2327</v>
      </c>
      <c r="I147" s="69" t="s">
        <v>2070</v>
      </c>
      <c r="J147" s="71" t="s">
        <v>2918</v>
      </c>
      <c r="K147" s="71" t="s">
        <v>3163</v>
      </c>
      <c r="L147" s="65">
        <v>1</v>
      </c>
    </row>
    <row r="148" spans="1:12" ht="15" hidden="1" customHeight="1" x14ac:dyDescent="0.3">
      <c r="A148" s="65">
        <v>147</v>
      </c>
      <c r="B148" s="66" t="s">
        <v>2301</v>
      </c>
      <c r="C148" s="89">
        <v>7300000</v>
      </c>
      <c r="D148" s="67">
        <v>43800000</v>
      </c>
      <c r="E148" s="67" t="s">
        <v>3306</v>
      </c>
      <c r="F148" s="68">
        <v>45889</v>
      </c>
      <c r="G148" s="65">
        <v>124965</v>
      </c>
      <c r="H148" s="69">
        <v>2289</v>
      </c>
      <c r="I148" s="69" t="s">
        <v>2065</v>
      </c>
      <c r="J148" s="71" t="s">
        <v>2891</v>
      </c>
      <c r="K148" s="71" t="s">
        <v>3135</v>
      </c>
      <c r="L148" s="65">
        <v>3</v>
      </c>
    </row>
    <row r="149" spans="1:12" ht="15" hidden="1" customHeight="1" x14ac:dyDescent="0.3">
      <c r="A149" s="65">
        <v>148</v>
      </c>
      <c r="B149" s="66" t="s">
        <v>2302</v>
      </c>
      <c r="C149" s="89">
        <v>4590000</v>
      </c>
      <c r="D149" s="67">
        <v>27540000</v>
      </c>
      <c r="E149" s="67" t="s">
        <v>3306</v>
      </c>
      <c r="F149" s="68">
        <v>45892</v>
      </c>
      <c r="G149" s="65">
        <v>125000</v>
      </c>
      <c r="H149" s="69">
        <v>2327</v>
      </c>
      <c r="I149" s="69" t="s">
        <v>2070</v>
      </c>
      <c r="J149" s="71" t="s">
        <v>2919</v>
      </c>
      <c r="K149" s="71" t="s">
        <v>3164</v>
      </c>
      <c r="L149" s="65">
        <v>1</v>
      </c>
    </row>
    <row r="150" spans="1:12" ht="15" hidden="1" customHeight="1" x14ac:dyDescent="0.3">
      <c r="A150" s="65">
        <v>149</v>
      </c>
      <c r="B150" s="66" t="s">
        <v>2303</v>
      </c>
      <c r="C150" s="89">
        <v>7000000</v>
      </c>
      <c r="D150" s="67">
        <v>42000000</v>
      </c>
      <c r="E150" s="67" t="s">
        <v>3306</v>
      </c>
      <c r="F150" s="68">
        <v>45892</v>
      </c>
      <c r="G150" s="65">
        <v>124950</v>
      </c>
      <c r="H150" s="69">
        <v>2278</v>
      </c>
      <c r="I150" s="69" t="s">
        <v>2063</v>
      </c>
      <c r="J150" s="71" t="s">
        <v>2920</v>
      </c>
      <c r="K150" s="71" t="s">
        <v>3165</v>
      </c>
      <c r="L150" s="65">
        <v>1</v>
      </c>
    </row>
    <row r="151" spans="1:12" ht="15" hidden="1" customHeight="1" x14ac:dyDescent="0.3">
      <c r="A151" s="65">
        <v>150</v>
      </c>
      <c r="B151" s="66" t="s">
        <v>2304</v>
      </c>
      <c r="C151" s="89">
        <v>5775000</v>
      </c>
      <c r="D151" s="67">
        <v>34650000</v>
      </c>
      <c r="E151" s="67" t="s">
        <v>3306</v>
      </c>
      <c r="F151" s="68">
        <v>45892</v>
      </c>
      <c r="G151" s="65">
        <v>130048</v>
      </c>
      <c r="H151" s="69">
        <v>2327</v>
      </c>
      <c r="I151" s="69" t="s">
        <v>2070</v>
      </c>
      <c r="J151" s="71" t="s">
        <v>2921</v>
      </c>
      <c r="K151" s="71" t="s">
        <v>3166</v>
      </c>
      <c r="L151" s="65">
        <v>1</v>
      </c>
    </row>
    <row r="152" spans="1:12" ht="15" hidden="1" customHeight="1" x14ac:dyDescent="0.3">
      <c r="A152" s="65">
        <v>151</v>
      </c>
      <c r="B152" s="66" t="s">
        <v>2305</v>
      </c>
      <c r="C152" s="89">
        <v>3630000</v>
      </c>
      <c r="D152" s="67">
        <v>21780000</v>
      </c>
      <c r="E152" s="67" t="s">
        <v>3306</v>
      </c>
      <c r="F152" s="68">
        <v>45889</v>
      </c>
      <c r="G152" s="65">
        <v>127697</v>
      </c>
      <c r="H152" s="69">
        <v>2327</v>
      </c>
      <c r="I152" s="69" t="s">
        <v>2070</v>
      </c>
      <c r="J152" s="71" t="s">
        <v>2922</v>
      </c>
      <c r="K152" s="71" t="s">
        <v>3167</v>
      </c>
      <c r="L152" s="65">
        <v>3</v>
      </c>
    </row>
    <row r="153" spans="1:12" ht="15" hidden="1" customHeight="1" x14ac:dyDescent="0.3">
      <c r="A153" s="65">
        <v>152</v>
      </c>
      <c r="B153" s="66" t="s">
        <v>2306</v>
      </c>
      <c r="C153" s="89">
        <v>6510000</v>
      </c>
      <c r="D153" s="67">
        <v>39060000</v>
      </c>
      <c r="E153" s="67" t="s">
        <v>3306</v>
      </c>
      <c r="F153" s="68">
        <v>45892</v>
      </c>
      <c r="G153" s="65">
        <v>127558</v>
      </c>
      <c r="H153" s="69">
        <v>2613</v>
      </c>
      <c r="I153" s="69" t="s">
        <v>2083</v>
      </c>
      <c r="J153" s="71" t="s">
        <v>2923</v>
      </c>
      <c r="K153" s="71" t="s">
        <v>3168</v>
      </c>
      <c r="L153" s="65">
        <v>1</v>
      </c>
    </row>
    <row r="154" spans="1:12" ht="15" hidden="1" customHeight="1" x14ac:dyDescent="0.3">
      <c r="A154" s="65">
        <v>153</v>
      </c>
      <c r="B154" s="66" t="s">
        <v>2307</v>
      </c>
      <c r="C154" s="89">
        <v>7000000</v>
      </c>
      <c r="D154" s="67">
        <v>42000000</v>
      </c>
      <c r="E154" s="67" t="s">
        <v>3306</v>
      </c>
      <c r="F154" s="68">
        <v>45894</v>
      </c>
      <c r="G154" s="65">
        <v>130164</v>
      </c>
      <c r="H154" s="69">
        <v>2327</v>
      </c>
      <c r="I154" s="69" t="s">
        <v>2070</v>
      </c>
      <c r="J154" s="71" t="s">
        <v>2924</v>
      </c>
      <c r="K154" s="71" t="s">
        <v>3169</v>
      </c>
      <c r="L154" s="65">
        <v>1</v>
      </c>
    </row>
    <row r="155" spans="1:12" ht="15" hidden="1" customHeight="1" x14ac:dyDescent="0.3">
      <c r="A155" s="65">
        <v>154</v>
      </c>
      <c r="B155" s="66" t="s">
        <v>2308</v>
      </c>
      <c r="C155" s="89">
        <v>5100000</v>
      </c>
      <c r="D155" s="67">
        <v>30600000</v>
      </c>
      <c r="E155" s="67" t="s">
        <v>3306</v>
      </c>
      <c r="F155" s="68">
        <v>45893</v>
      </c>
      <c r="G155" s="65">
        <v>127755</v>
      </c>
      <c r="H155" s="69">
        <v>2327</v>
      </c>
      <c r="I155" s="69" t="s">
        <v>2070</v>
      </c>
      <c r="J155" s="71" t="s">
        <v>2925</v>
      </c>
      <c r="K155" s="71" t="s">
        <v>3170</v>
      </c>
      <c r="L155" s="65">
        <v>1</v>
      </c>
    </row>
    <row r="156" spans="1:12" ht="15" hidden="1" customHeight="1" x14ac:dyDescent="0.3">
      <c r="A156" s="65">
        <v>155</v>
      </c>
      <c r="B156" s="66" t="s">
        <v>2309</v>
      </c>
      <c r="C156" s="89">
        <v>2310000</v>
      </c>
      <c r="D156" s="67">
        <v>13860000</v>
      </c>
      <c r="E156" s="67" t="s">
        <v>3306</v>
      </c>
      <c r="F156" s="68">
        <v>45892</v>
      </c>
      <c r="G156" s="65">
        <v>130408</v>
      </c>
      <c r="H156" s="69">
        <v>2327</v>
      </c>
      <c r="I156" s="69" t="s">
        <v>2070</v>
      </c>
      <c r="J156" s="71" t="s">
        <v>2926</v>
      </c>
      <c r="K156" s="71" t="s">
        <v>3171</v>
      </c>
      <c r="L156" s="65">
        <v>1</v>
      </c>
    </row>
    <row r="157" spans="1:12" ht="15" hidden="1" customHeight="1" x14ac:dyDescent="0.3">
      <c r="A157" s="65">
        <v>156</v>
      </c>
      <c r="B157" s="66" t="s">
        <v>2310</v>
      </c>
      <c r="C157" s="89">
        <v>6300000</v>
      </c>
      <c r="D157" s="67">
        <v>37800000</v>
      </c>
      <c r="E157" s="67" t="s">
        <v>3306</v>
      </c>
      <c r="F157" s="68">
        <v>45894</v>
      </c>
      <c r="G157" s="65">
        <v>124884</v>
      </c>
      <c r="H157" s="69">
        <v>2327</v>
      </c>
      <c r="I157" s="69" t="s">
        <v>2070</v>
      </c>
      <c r="J157" s="71" t="s">
        <v>2897</v>
      </c>
      <c r="K157" s="71" t="s">
        <v>3141</v>
      </c>
      <c r="L157" s="65">
        <v>2</v>
      </c>
    </row>
    <row r="158" spans="1:12" ht="15" hidden="1" customHeight="1" x14ac:dyDescent="0.3">
      <c r="A158" s="65">
        <v>157</v>
      </c>
      <c r="B158" s="66" t="s">
        <v>2311</v>
      </c>
      <c r="C158" s="89">
        <v>6600000</v>
      </c>
      <c r="D158" s="67">
        <v>39600000</v>
      </c>
      <c r="E158" s="67" t="s">
        <v>3306</v>
      </c>
      <c r="F158" s="68">
        <v>45902</v>
      </c>
      <c r="G158" s="65">
        <v>125187</v>
      </c>
      <c r="H158" s="69">
        <v>2327</v>
      </c>
      <c r="I158" s="69" t="s">
        <v>2070</v>
      </c>
      <c r="J158" s="71" t="s">
        <v>2872</v>
      </c>
      <c r="K158" s="71" t="s">
        <v>3116</v>
      </c>
      <c r="L158" s="65">
        <v>2</v>
      </c>
    </row>
    <row r="159" spans="1:12" ht="15" hidden="1" customHeight="1" x14ac:dyDescent="0.3">
      <c r="A159" s="65">
        <v>158</v>
      </c>
      <c r="B159" s="66" t="s">
        <v>2312</v>
      </c>
      <c r="C159" s="89">
        <v>3025000</v>
      </c>
      <c r="D159" s="67">
        <v>18150000</v>
      </c>
      <c r="E159" s="67" t="s">
        <v>3306</v>
      </c>
      <c r="F159" s="68">
        <v>45894</v>
      </c>
      <c r="G159" s="65">
        <v>125031</v>
      </c>
      <c r="H159" s="69">
        <v>2327</v>
      </c>
      <c r="I159" s="69" t="s">
        <v>2070</v>
      </c>
      <c r="J159" s="71" t="s">
        <v>2927</v>
      </c>
      <c r="K159" s="71" t="s">
        <v>3172</v>
      </c>
      <c r="L159" s="65">
        <v>1</v>
      </c>
    </row>
    <row r="160" spans="1:12" ht="15" hidden="1" customHeight="1" x14ac:dyDescent="0.3">
      <c r="A160" s="65">
        <v>159</v>
      </c>
      <c r="B160" s="66" t="s">
        <v>2313</v>
      </c>
      <c r="C160" s="89">
        <v>6300000</v>
      </c>
      <c r="D160" s="67">
        <v>37800000</v>
      </c>
      <c r="E160" s="67" t="s">
        <v>3306</v>
      </c>
      <c r="F160" s="68">
        <v>45894</v>
      </c>
      <c r="G160" s="65">
        <v>124883</v>
      </c>
      <c r="H160" s="69">
        <v>2327</v>
      </c>
      <c r="I160" s="69" t="s">
        <v>2070</v>
      </c>
      <c r="J160" s="71" t="s">
        <v>2928</v>
      </c>
      <c r="K160" s="71" t="s">
        <v>3173</v>
      </c>
      <c r="L160" s="65">
        <v>2</v>
      </c>
    </row>
    <row r="161" spans="1:12" ht="15" hidden="1" customHeight="1" x14ac:dyDescent="0.3">
      <c r="A161" s="65">
        <v>160</v>
      </c>
      <c r="B161" s="66" t="s">
        <v>2314</v>
      </c>
      <c r="C161" s="89">
        <v>5040000</v>
      </c>
      <c r="D161" s="67">
        <v>30240000</v>
      </c>
      <c r="E161" s="67" t="s">
        <v>3306</v>
      </c>
      <c r="F161" s="68">
        <v>45893</v>
      </c>
      <c r="G161" s="65">
        <v>127539</v>
      </c>
      <c r="H161" s="69">
        <v>2388</v>
      </c>
      <c r="I161" s="69" t="s">
        <v>2075</v>
      </c>
      <c r="J161" s="71" t="s">
        <v>2886</v>
      </c>
      <c r="K161" s="71" t="s">
        <v>3130</v>
      </c>
      <c r="L161" s="65">
        <v>8</v>
      </c>
    </row>
    <row r="162" spans="1:12" ht="15" hidden="1" customHeight="1" x14ac:dyDescent="0.3">
      <c r="A162" s="65">
        <v>161</v>
      </c>
      <c r="B162" s="66" t="s">
        <v>2315</v>
      </c>
      <c r="C162" s="89">
        <v>5760000</v>
      </c>
      <c r="D162" s="67">
        <v>34560000</v>
      </c>
      <c r="E162" s="67" t="s">
        <v>3306</v>
      </c>
      <c r="F162" s="68">
        <v>45893</v>
      </c>
      <c r="G162" s="65">
        <v>127515</v>
      </c>
      <c r="H162" s="69">
        <v>2327</v>
      </c>
      <c r="I162" s="69" t="s">
        <v>2070</v>
      </c>
      <c r="J162" s="71" t="s">
        <v>2929</v>
      </c>
      <c r="K162" s="71" t="s">
        <v>3174</v>
      </c>
      <c r="L162" s="65">
        <v>1</v>
      </c>
    </row>
    <row r="163" spans="1:12" ht="15" hidden="1" customHeight="1" x14ac:dyDescent="0.3">
      <c r="A163" s="65">
        <v>162</v>
      </c>
      <c r="B163" s="66" t="s">
        <v>2316</v>
      </c>
      <c r="C163" s="89">
        <v>2415000</v>
      </c>
      <c r="D163" s="67">
        <v>19320000</v>
      </c>
      <c r="E163" s="67" t="s">
        <v>3307</v>
      </c>
      <c r="F163" s="68">
        <v>45955</v>
      </c>
      <c r="G163" s="65">
        <v>126303</v>
      </c>
      <c r="H163" s="69">
        <v>2682</v>
      </c>
      <c r="I163" s="69" t="s">
        <v>2086</v>
      </c>
      <c r="J163" s="71" t="s">
        <v>2893</v>
      </c>
      <c r="K163" s="71" t="s">
        <v>3137</v>
      </c>
      <c r="L163" s="65">
        <v>8</v>
      </c>
    </row>
    <row r="164" spans="1:12" ht="15" hidden="1" customHeight="1" x14ac:dyDescent="0.3">
      <c r="A164" s="65">
        <v>163</v>
      </c>
      <c r="B164" s="66" t="s">
        <v>2317</v>
      </c>
      <c r="C164" s="89">
        <v>7350000</v>
      </c>
      <c r="D164" s="67">
        <v>44100000</v>
      </c>
      <c r="E164" s="67" t="s">
        <v>3306</v>
      </c>
      <c r="F164" s="68">
        <v>45893</v>
      </c>
      <c r="G164" s="65">
        <v>127520</v>
      </c>
      <c r="H164" s="69">
        <v>2290</v>
      </c>
      <c r="I164" s="69" t="s">
        <v>2066</v>
      </c>
      <c r="J164" s="71" t="s">
        <v>2930</v>
      </c>
      <c r="K164" s="71" t="s">
        <v>3175</v>
      </c>
      <c r="L164" s="65">
        <v>1</v>
      </c>
    </row>
    <row r="165" spans="1:12" ht="15" hidden="1" customHeight="1" x14ac:dyDescent="0.3">
      <c r="A165" s="65">
        <v>164</v>
      </c>
      <c r="B165" s="66" t="s">
        <v>2318</v>
      </c>
      <c r="C165" s="89">
        <v>5040000</v>
      </c>
      <c r="D165" s="67">
        <v>30240000</v>
      </c>
      <c r="E165" s="67" t="s">
        <v>3306</v>
      </c>
      <c r="F165" s="68">
        <v>45902</v>
      </c>
      <c r="G165" s="65">
        <v>127544</v>
      </c>
      <c r="H165" s="69">
        <v>2398</v>
      </c>
      <c r="I165" s="69" t="s">
        <v>2077</v>
      </c>
      <c r="J165" s="71" t="s">
        <v>2931</v>
      </c>
      <c r="K165" s="71" t="s">
        <v>3176</v>
      </c>
      <c r="L165" s="65">
        <v>1</v>
      </c>
    </row>
    <row r="166" spans="1:12" ht="15" hidden="1" customHeight="1" x14ac:dyDescent="0.3">
      <c r="A166" s="65">
        <v>165</v>
      </c>
      <c r="B166" s="66" t="s">
        <v>2319</v>
      </c>
      <c r="C166" s="89">
        <v>3550000</v>
      </c>
      <c r="D166" s="67">
        <v>21300000</v>
      </c>
      <c r="E166" s="67" t="s">
        <v>3306</v>
      </c>
      <c r="F166" s="68">
        <v>45894</v>
      </c>
      <c r="G166" s="65">
        <v>126252</v>
      </c>
      <c r="H166" s="69">
        <v>2671</v>
      </c>
      <c r="I166" s="69" t="s">
        <v>2085</v>
      </c>
      <c r="J166" s="71" t="s">
        <v>2932</v>
      </c>
      <c r="K166" s="71" t="s">
        <v>3177</v>
      </c>
      <c r="L166" s="65">
        <v>3</v>
      </c>
    </row>
    <row r="167" spans="1:12" ht="15" hidden="1" customHeight="1" x14ac:dyDescent="0.3">
      <c r="A167" s="65">
        <v>166</v>
      </c>
      <c r="B167" s="66" t="s">
        <v>2320</v>
      </c>
      <c r="C167" s="89">
        <v>6825000</v>
      </c>
      <c r="D167" s="67">
        <v>54600000</v>
      </c>
      <c r="E167" s="67" t="s">
        <v>3307</v>
      </c>
      <c r="F167" s="68">
        <v>45964</v>
      </c>
      <c r="G167" s="65">
        <v>126411</v>
      </c>
      <c r="H167" s="69">
        <v>2289</v>
      </c>
      <c r="I167" s="69" t="s">
        <v>2065</v>
      </c>
      <c r="J167" s="71" t="s">
        <v>2822</v>
      </c>
      <c r="K167" s="71" t="s">
        <v>3066</v>
      </c>
      <c r="L167" s="65">
        <v>2</v>
      </c>
    </row>
    <row r="168" spans="1:12" ht="15" hidden="1" customHeight="1" x14ac:dyDescent="0.3">
      <c r="A168" s="65">
        <v>167</v>
      </c>
      <c r="B168" s="66" t="s">
        <v>2321</v>
      </c>
      <c r="C168" s="89">
        <v>7000000</v>
      </c>
      <c r="D168" s="67">
        <v>42000000</v>
      </c>
      <c r="E168" s="67" t="s">
        <v>3306</v>
      </c>
      <c r="F168" s="68">
        <v>45894</v>
      </c>
      <c r="G168" s="65">
        <v>125125</v>
      </c>
      <c r="H168" s="69">
        <v>2689</v>
      </c>
      <c r="I168" s="69" t="s">
        <v>2087</v>
      </c>
      <c r="J168" s="71" t="s">
        <v>2933</v>
      </c>
      <c r="K168" s="71" t="s">
        <v>3178</v>
      </c>
      <c r="L168" s="65">
        <v>1</v>
      </c>
    </row>
    <row r="169" spans="1:12" ht="15" hidden="1" customHeight="1" x14ac:dyDescent="0.3">
      <c r="A169" s="65">
        <v>168</v>
      </c>
      <c r="B169" s="66" t="s">
        <v>2322</v>
      </c>
      <c r="C169" s="89">
        <v>6000000</v>
      </c>
      <c r="D169" s="67">
        <v>36000000</v>
      </c>
      <c r="E169" s="67" t="s">
        <v>3306</v>
      </c>
      <c r="F169" s="68">
        <v>45894</v>
      </c>
      <c r="G169" s="65">
        <v>130773</v>
      </c>
      <c r="H169" s="69">
        <v>2327</v>
      </c>
      <c r="I169" s="69" t="s">
        <v>2070</v>
      </c>
      <c r="J169" s="71" t="s">
        <v>2852</v>
      </c>
      <c r="K169" s="71" t="s">
        <v>3179</v>
      </c>
      <c r="L169" s="65">
        <v>1</v>
      </c>
    </row>
    <row r="170" spans="1:12" ht="15" hidden="1" customHeight="1" x14ac:dyDescent="0.3">
      <c r="A170" s="65">
        <v>169</v>
      </c>
      <c r="B170" s="66" t="s">
        <v>2323</v>
      </c>
      <c r="C170" s="89">
        <v>2940000</v>
      </c>
      <c r="D170" s="67">
        <v>17640000</v>
      </c>
      <c r="E170" s="67" t="s">
        <v>3306</v>
      </c>
      <c r="F170" s="68">
        <v>45894</v>
      </c>
      <c r="G170" s="65">
        <v>127708</v>
      </c>
      <c r="H170" s="69">
        <v>2327</v>
      </c>
      <c r="I170" s="69" t="s">
        <v>2070</v>
      </c>
      <c r="J170" s="71" t="s">
        <v>2902</v>
      </c>
      <c r="K170" s="71" t="s">
        <v>3146</v>
      </c>
      <c r="L170" s="65">
        <v>3</v>
      </c>
    </row>
    <row r="171" spans="1:12" ht="15" hidden="1" customHeight="1" x14ac:dyDescent="0.3">
      <c r="A171" s="65">
        <v>170</v>
      </c>
      <c r="B171" s="66" t="s">
        <v>2324</v>
      </c>
      <c r="C171" s="89">
        <v>7000000</v>
      </c>
      <c r="D171" s="67">
        <v>42000000</v>
      </c>
      <c r="E171" s="67" t="s">
        <v>3306</v>
      </c>
      <c r="F171" s="68">
        <v>45895</v>
      </c>
      <c r="G171" s="65">
        <v>130924</v>
      </c>
      <c r="H171" s="69">
        <v>2613</v>
      </c>
      <c r="I171" s="69" t="s">
        <v>2083</v>
      </c>
      <c r="J171" s="71" t="s">
        <v>2934</v>
      </c>
      <c r="K171" s="71" t="s">
        <v>3180</v>
      </c>
      <c r="L171" s="65">
        <v>1</v>
      </c>
    </row>
    <row r="172" spans="1:12" ht="15" hidden="1" customHeight="1" x14ac:dyDescent="0.3">
      <c r="A172" s="65">
        <v>171</v>
      </c>
      <c r="B172" s="66" t="s">
        <v>2325</v>
      </c>
      <c r="C172" s="89">
        <v>6300000</v>
      </c>
      <c r="D172" s="67">
        <v>37800000</v>
      </c>
      <c r="E172" s="67" t="s">
        <v>3306</v>
      </c>
      <c r="F172" s="68">
        <v>45902</v>
      </c>
      <c r="G172" s="65">
        <v>131054</v>
      </c>
      <c r="H172" s="69">
        <v>2324</v>
      </c>
      <c r="I172" s="69" t="s">
        <v>2069</v>
      </c>
      <c r="J172" s="71" t="s">
        <v>2935</v>
      </c>
      <c r="K172" s="71" t="s">
        <v>3181</v>
      </c>
      <c r="L172" s="65">
        <v>2</v>
      </c>
    </row>
    <row r="173" spans="1:12" ht="15" hidden="1" customHeight="1" x14ac:dyDescent="0.3">
      <c r="A173" s="65">
        <v>172</v>
      </c>
      <c r="B173" s="66" t="s">
        <v>2326</v>
      </c>
      <c r="C173" s="89">
        <v>3025000</v>
      </c>
      <c r="D173" s="67">
        <v>18150000</v>
      </c>
      <c r="E173" s="67" t="s">
        <v>3306</v>
      </c>
      <c r="F173" s="68">
        <v>45903</v>
      </c>
      <c r="G173" s="65">
        <v>127551</v>
      </c>
      <c r="H173" s="69">
        <v>2289</v>
      </c>
      <c r="I173" s="69" t="s">
        <v>2065</v>
      </c>
      <c r="J173" s="71" t="s">
        <v>2936</v>
      </c>
      <c r="K173" s="71" t="s">
        <v>3182</v>
      </c>
      <c r="L173" s="65">
        <v>1</v>
      </c>
    </row>
    <row r="174" spans="1:12" ht="15" hidden="1" customHeight="1" x14ac:dyDescent="0.3">
      <c r="A174" s="65">
        <v>173</v>
      </c>
      <c r="B174" s="66" t="s">
        <v>2327</v>
      </c>
      <c r="C174" s="89">
        <v>2835000</v>
      </c>
      <c r="D174" s="67">
        <v>17010000</v>
      </c>
      <c r="E174" s="67" t="s">
        <v>3306</v>
      </c>
      <c r="F174" s="68">
        <v>45910</v>
      </c>
      <c r="G174" s="65">
        <v>127554</v>
      </c>
      <c r="H174" s="69">
        <v>2290</v>
      </c>
      <c r="I174" s="69" t="s">
        <v>2066</v>
      </c>
      <c r="J174" s="71" t="s">
        <v>2937</v>
      </c>
      <c r="K174" s="71" t="s">
        <v>3183</v>
      </c>
      <c r="L174" s="65">
        <v>3</v>
      </c>
    </row>
    <row r="175" spans="1:12" ht="15" hidden="1" customHeight="1" x14ac:dyDescent="0.3">
      <c r="A175" s="65">
        <v>174</v>
      </c>
      <c r="B175" s="66" t="s">
        <v>2328</v>
      </c>
      <c r="C175" s="89">
        <v>2835000</v>
      </c>
      <c r="D175" s="67">
        <v>17010000</v>
      </c>
      <c r="E175" s="67" t="s">
        <v>3306</v>
      </c>
      <c r="F175" s="68">
        <v>45910</v>
      </c>
      <c r="G175" s="65">
        <v>127554</v>
      </c>
      <c r="H175" s="69">
        <v>2290</v>
      </c>
      <c r="I175" s="69" t="s">
        <v>2066</v>
      </c>
      <c r="J175" s="71" t="s">
        <v>2937</v>
      </c>
      <c r="K175" s="71" t="s">
        <v>3183</v>
      </c>
      <c r="L175" s="65">
        <v>3</v>
      </c>
    </row>
    <row r="176" spans="1:12" ht="15" hidden="1" customHeight="1" x14ac:dyDescent="0.3">
      <c r="A176" s="65">
        <v>175</v>
      </c>
      <c r="B176" s="66" t="s">
        <v>2329</v>
      </c>
      <c r="C176" s="89">
        <v>5985000</v>
      </c>
      <c r="D176" s="67">
        <v>35910000</v>
      </c>
      <c r="E176" s="67" t="s">
        <v>3306</v>
      </c>
      <c r="F176" s="68">
        <v>45903</v>
      </c>
      <c r="G176" s="65">
        <v>125687</v>
      </c>
      <c r="H176" s="69">
        <v>2327</v>
      </c>
      <c r="I176" s="69" t="s">
        <v>2070</v>
      </c>
      <c r="J176" s="71" t="s">
        <v>2938</v>
      </c>
      <c r="K176" s="71" t="s">
        <v>3184</v>
      </c>
      <c r="L176" s="65">
        <v>1</v>
      </c>
    </row>
    <row r="177" spans="1:12" ht="15" hidden="1" customHeight="1" x14ac:dyDescent="0.3">
      <c r="A177" s="65">
        <v>176</v>
      </c>
      <c r="B177" s="66" t="s">
        <v>2330</v>
      </c>
      <c r="C177" s="89">
        <v>6510000</v>
      </c>
      <c r="D177" s="67">
        <v>39060000</v>
      </c>
      <c r="E177" s="67" t="s">
        <v>3306</v>
      </c>
      <c r="F177" s="68">
        <v>45902</v>
      </c>
      <c r="G177" s="65">
        <v>126347</v>
      </c>
      <c r="H177" s="69">
        <v>2398</v>
      </c>
      <c r="I177" s="69" t="s">
        <v>2077</v>
      </c>
      <c r="J177" s="71" t="s">
        <v>2939</v>
      </c>
      <c r="K177" s="71" t="s">
        <v>3185</v>
      </c>
      <c r="L177" s="65">
        <v>1</v>
      </c>
    </row>
    <row r="178" spans="1:12" ht="15" hidden="1" customHeight="1" x14ac:dyDescent="0.3">
      <c r="A178" s="65">
        <v>177</v>
      </c>
      <c r="B178" s="66" t="s">
        <v>2331</v>
      </c>
      <c r="C178" s="89">
        <v>6825000</v>
      </c>
      <c r="D178" s="67">
        <v>40950000</v>
      </c>
      <c r="E178" s="67" t="s">
        <v>3306</v>
      </c>
      <c r="F178" s="68">
        <v>45902</v>
      </c>
      <c r="G178" s="65">
        <v>127522</v>
      </c>
      <c r="H178" s="69">
        <v>2290</v>
      </c>
      <c r="I178" s="69" t="s">
        <v>2066</v>
      </c>
      <c r="J178" s="71" t="s">
        <v>2940</v>
      </c>
      <c r="K178" s="71" t="s">
        <v>3186</v>
      </c>
      <c r="L178" s="65">
        <v>1</v>
      </c>
    </row>
    <row r="179" spans="1:12" ht="15" hidden="1" customHeight="1" x14ac:dyDescent="0.3">
      <c r="A179" s="65">
        <v>178</v>
      </c>
      <c r="B179" s="66" t="s">
        <v>2332</v>
      </c>
      <c r="C179" s="89">
        <v>5100000</v>
      </c>
      <c r="D179" s="67">
        <v>30600000</v>
      </c>
      <c r="E179" s="67" t="s">
        <v>3306</v>
      </c>
      <c r="F179" s="68">
        <v>45902</v>
      </c>
      <c r="G179" s="65">
        <v>127516</v>
      </c>
      <c r="H179" s="69">
        <v>2327</v>
      </c>
      <c r="I179" s="69" t="s">
        <v>2070</v>
      </c>
      <c r="J179" s="71" t="s">
        <v>2941</v>
      </c>
      <c r="K179" s="71" t="s">
        <v>3187</v>
      </c>
      <c r="L179" s="65">
        <v>2</v>
      </c>
    </row>
    <row r="180" spans="1:12" ht="15" customHeight="1" x14ac:dyDescent="0.3">
      <c r="A180" s="65">
        <v>179</v>
      </c>
      <c r="B180" s="66" t="s">
        <v>2333</v>
      </c>
      <c r="C180" s="89">
        <v>9000000</v>
      </c>
      <c r="D180" s="67">
        <v>54000000</v>
      </c>
      <c r="E180" s="67" t="s">
        <v>3306</v>
      </c>
      <c r="F180" s="68">
        <v>45902</v>
      </c>
      <c r="G180" s="65">
        <v>124904</v>
      </c>
      <c r="H180" s="69">
        <v>2327</v>
      </c>
      <c r="I180" s="69" t="s">
        <v>2070</v>
      </c>
      <c r="J180" s="71" t="s">
        <v>2942</v>
      </c>
      <c r="K180" s="71" t="s">
        <v>3188</v>
      </c>
      <c r="L180" s="65">
        <v>1</v>
      </c>
    </row>
    <row r="181" spans="1:12" ht="15" hidden="1" customHeight="1" x14ac:dyDescent="0.3">
      <c r="A181" s="65">
        <v>180</v>
      </c>
      <c r="B181" s="66" t="s">
        <v>2334</v>
      </c>
      <c r="C181" s="89">
        <v>6500000</v>
      </c>
      <c r="D181" s="67">
        <v>39000000</v>
      </c>
      <c r="E181" s="67" t="s">
        <v>3306</v>
      </c>
      <c r="F181" s="68">
        <v>45902</v>
      </c>
      <c r="G181" s="65">
        <v>130923</v>
      </c>
      <c r="H181" s="69">
        <v>2265</v>
      </c>
      <c r="I181" s="69" t="s">
        <v>2060</v>
      </c>
      <c r="J181" s="71" t="s">
        <v>2943</v>
      </c>
      <c r="K181" s="71" t="s">
        <v>3189</v>
      </c>
      <c r="L181" s="65">
        <v>1</v>
      </c>
    </row>
    <row r="182" spans="1:12" ht="15" hidden="1" customHeight="1" x14ac:dyDescent="0.3">
      <c r="A182" s="65">
        <v>181</v>
      </c>
      <c r="B182" s="66" t="s">
        <v>2335</v>
      </c>
      <c r="C182" s="89">
        <v>5775000</v>
      </c>
      <c r="D182" s="67">
        <v>34650000</v>
      </c>
      <c r="E182" s="67" t="s">
        <v>3306</v>
      </c>
      <c r="F182" s="68">
        <v>45895</v>
      </c>
      <c r="G182" s="65">
        <v>126299</v>
      </c>
      <c r="H182" s="69">
        <v>2671</v>
      </c>
      <c r="I182" s="69" t="s">
        <v>2085</v>
      </c>
      <c r="J182" s="71" t="s">
        <v>2944</v>
      </c>
      <c r="K182" s="71" t="s">
        <v>3190</v>
      </c>
      <c r="L182" s="65">
        <v>1</v>
      </c>
    </row>
    <row r="183" spans="1:12" ht="15" hidden="1" customHeight="1" x14ac:dyDescent="0.3">
      <c r="A183" s="65">
        <v>182</v>
      </c>
      <c r="B183" s="66" t="s">
        <v>2336</v>
      </c>
      <c r="C183" s="89">
        <v>3630000</v>
      </c>
      <c r="D183" s="67">
        <v>21780000</v>
      </c>
      <c r="E183" s="67" t="s">
        <v>3306</v>
      </c>
      <c r="F183" s="68">
        <v>45902</v>
      </c>
      <c r="G183" s="65">
        <v>127697</v>
      </c>
      <c r="H183" s="69">
        <v>2327</v>
      </c>
      <c r="I183" s="69" t="s">
        <v>2070</v>
      </c>
      <c r="J183" s="71" t="s">
        <v>2922</v>
      </c>
      <c r="K183" s="71" t="s">
        <v>3167</v>
      </c>
      <c r="L183" s="65">
        <v>3</v>
      </c>
    </row>
    <row r="184" spans="1:12" ht="15" hidden="1" customHeight="1" x14ac:dyDescent="0.3">
      <c r="A184" s="65">
        <v>183</v>
      </c>
      <c r="B184" s="66" t="s">
        <v>2337</v>
      </c>
      <c r="C184" s="89">
        <v>5040000</v>
      </c>
      <c r="D184" s="67">
        <v>30240000</v>
      </c>
      <c r="E184" s="67" t="s">
        <v>3306</v>
      </c>
      <c r="F184" s="68">
        <v>45910</v>
      </c>
      <c r="G184" s="65">
        <v>127539</v>
      </c>
      <c r="H184" s="69">
        <v>2388</v>
      </c>
      <c r="I184" s="69" t="s">
        <v>2075</v>
      </c>
      <c r="J184" s="71" t="s">
        <v>2886</v>
      </c>
      <c r="K184" s="71" t="s">
        <v>3130</v>
      </c>
      <c r="L184" s="65">
        <v>8</v>
      </c>
    </row>
    <row r="185" spans="1:12" ht="15" hidden="1" customHeight="1" x14ac:dyDescent="0.3">
      <c r="A185" s="65">
        <v>184</v>
      </c>
      <c r="B185" s="66" t="s">
        <v>2338</v>
      </c>
      <c r="C185" s="89">
        <v>7600000</v>
      </c>
      <c r="D185" s="67">
        <v>45600000</v>
      </c>
      <c r="E185" s="67" t="s">
        <v>3306</v>
      </c>
      <c r="F185" s="68">
        <v>45903</v>
      </c>
      <c r="G185" s="65">
        <v>127826</v>
      </c>
      <c r="H185" s="69">
        <v>2289</v>
      </c>
      <c r="I185" s="69" t="s">
        <v>2065</v>
      </c>
      <c r="J185" s="71" t="s">
        <v>2945</v>
      </c>
      <c r="K185" s="71" t="s">
        <v>3191</v>
      </c>
      <c r="L185" s="65">
        <v>1</v>
      </c>
    </row>
    <row r="186" spans="1:12" ht="15" hidden="1" customHeight="1" x14ac:dyDescent="0.3">
      <c r="A186" s="65">
        <v>185</v>
      </c>
      <c r="B186" s="66" t="s">
        <v>2339</v>
      </c>
      <c r="C186" s="89">
        <v>2940000</v>
      </c>
      <c r="D186" s="67">
        <v>23520000</v>
      </c>
      <c r="E186" s="67" t="s">
        <v>3307</v>
      </c>
      <c r="F186" s="68">
        <v>45964</v>
      </c>
      <c r="G186" s="65">
        <v>125662</v>
      </c>
      <c r="H186" s="69">
        <v>2327</v>
      </c>
      <c r="I186" s="69" t="s">
        <v>2070</v>
      </c>
      <c r="J186" s="71" t="s">
        <v>2946</v>
      </c>
      <c r="K186" s="71" t="s">
        <v>3192</v>
      </c>
      <c r="L186" s="65">
        <v>4</v>
      </c>
    </row>
    <row r="187" spans="1:12" ht="15" hidden="1" customHeight="1" x14ac:dyDescent="0.3">
      <c r="A187" s="65">
        <v>186</v>
      </c>
      <c r="B187" s="66" t="s">
        <v>2340</v>
      </c>
      <c r="C187" s="89">
        <v>2940000</v>
      </c>
      <c r="D187" s="67">
        <v>23520000</v>
      </c>
      <c r="E187" s="67" t="s">
        <v>3307</v>
      </c>
      <c r="F187" s="68">
        <v>45964</v>
      </c>
      <c r="G187" s="65">
        <v>125662</v>
      </c>
      <c r="H187" s="69">
        <v>2327</v>
      </c>
      <c r="I187" s="69" t="s">
        <v>2070</v>
      </c>
      <c r="J187" s="71" t="s">
        <v>2946</v>
      </c>
      <c r="K187" s="71" t="s">
        <v>3192</v>
      </c>
      <c r="L187" s="65">
        <v>4</v>
      </c>
    </row>
    <row r="188" spans="1:12" ht="15" hidden="1" customHeight="1" x14ac:dyDescent="0.3">
      <c r="A188" s="65">
        <v>187</v>
      </c>
      <c r="B188" s="66" t="s">
        <v>2341</v>
      </c>
      <c r="C188" s="89">
        <v>3550000</v>
      </c>
      <c r="D188" s="67">
        <v>21300000</v>
      </c>
      <c r="E188" s="67" t="s">
        <v>3306</v>
      </c>
      <c r="F188" s="68">
        <v>45903</v>
      </c>
      <c r="G188" s="65">
        <v>127542</v>
      </c>
      <c r="H188" s="69">
        <v>2671</v>
      </c>
      <c r="I188" s="69" t="s">
        <v>2085</v>
      </c>
      <c r="J188" s="71" t="s">
        <v>2947</v>
      </c>
      <c r="K188" s="71" t="s">
        <v>3193</v>
      </c>
      <c r="L188" s="65">
        <v>1</v>
      </c>
    </row>
    <row r="189" spans="1:12" ht="15" hidden="1" customHeight="1" x14ac:dyDescent="0.3">
      <c r="A189" s="65">
        <v>188</v>
      </c>
      <c r="B189" s="66" t="s">
        <v>2342</v>
      </c>
      <c r="C189" s="89">
        <v>7665000</v>
      </c>
      <c r="D189" s="67">
        <v>45990000</v>
      </c>
      <c r="E189" s="67" t="s">
        <v>3306</v>
      </c>
      <c r="F189" s="68">
        <v>45902</v>
      </c>
      <c r="G189" s="65">
        <v>126367</v>
      </c>
      <c r="H189" s="69">
        <v>2278</v>
      </c>
      <c r="I189" s="69" t="s">
        <v>2063</v>
      </c>
      <c r="J189" s="71" t="s">
        <v>2948</v>
      </c>
      <c r="K189" s="71" t="s">
        <v>3194</v>
      </c>
      <c r="L189" s="65">
        <v>1</v>
      </c>
    </row>
    <row r="190" spans="1:12" ht="15" hidden="1" customHeight="1" x14ac:dyDescent="0.3">
      <c r="A190" s="65">
        <v>189</v>
      </c>
      <c r="B190" s="66" t="s">
        <v>2343</v>
      </c>
      <c r="C190" s="89">
        <v>7000000</v>
      </c>
      <c r="D190" s="67">
        <v>42000000</v>
      </c>
      <c r="E190" s="67" t="s">
        <v>3306</v>
      </c>
      <c r="F190" s="68">
        <v>45902</v>
      </c>
      <c r="G190" s="65">
        <v>124844</v>
      </c>
      <c r="H190" s="69">
        <v>2327</v>
      </c>
      <c r="I190" s="69" t="s">
        <v>2070</v>
      </c>
      <c r="J190" s="71" t="s">
        <v>2883</v>
      </c>
      <c r="K190" s="71" t="s">
        <v>3127</v>
      </c>
      <c r="L190" s="65">
        <v>2</v>
      </c>
    </row>
    <row r="191" spans="1:12" ht="15" hidden="1" customHeight="1" x14ac:dyDescent="0.3">
      <c r="A191" s="65">
        <v>190</v>
      </c>
      <c r="B191" s="66" t="s">
        <v>2344</v>
      </c>
      <c r="C191" s="89">
        <v>6300000</v>
      </c>
      <c r="D191" s="67">
        <v>50400000</v>
      </c>
      <c r="E191" s="67" t="s">
        <v>3307</v>
      </c>
      <c r="F191" s="68">
        <v>45963</v>
      </c>
      <c r="G191" s="65">
        <v>126414</v>
      </c>
      <c r="H191" s="69">
        <v>2289</v>
      </c>
      <c r="I191" s="69" t="s">
        <v>2065</v>
      </c>
      <c r="J191" s="71" t="s">
        <v>2949</v>
      </c>
      <c r="K191" s="71" t="s">
        <v>3195</v>
      </c>
      <c r="L191" s="65">
        <v>1</v>
      </c>
    </row>
    <row r="192" spans="1:12" ht="15" hidden="1" customHeight="1" x14ac:dyDescent="0.3">
      <c r="A192" s="65">
        <v>191</v>
      </c>
      <c r="B192" s="66" t="s">
        <v>2345</v>
      </c>
      <c r="C192" s="89">
        <v>5250000</v>
      </c>
      <c r="D192" s="67">
        <v>31500000</v>
      </c>
      <c r="E192" s="67" t="s">
        <v>3306</v>
      </c>
      <c r="F192" s="68">
        <v>45902</v>
      </c>
      <c r="G192" s="65">
        <v>130991</v>
      </c>
      <c r="H192" s="69">
        <v>2327</v>
      </c>
      <c r="I192" s="69" t="s">
        <v>2070</v>
      </c>
      <c r="J192" s="71" t="s">
        <v>2897</v>
      </c>
      <c r="K192" s="71" t="s">
        <v>3196</v>
      </c>
      <c r="L192" s="65">
        <v>1</v>
      </c>
    </row>
    <row r="193" spans="1:12" ht="15" hidden="1" customHeight="1" x14ac:dyDescent="0.3">
      <c r="A193" s="65">
        <v>192</v>
      </c>
      <c r="B193" s="66" t="s">
        <v>2346</v>
      </c>
      <c r="C193" s="89">
        <v>5040000</v>
      </c>
      <c r="D193" s="67">
        <v>30240000</v>
      </c>
      <c r="E193" s="67" t="s">
        <v>3306</v>
      </c>
      <c r="F193" s="68">
        <v>45903</v>
      </c>
      <c r="G193" s="65">
        <v>125640</v>
      </c>
      <c r="H193" s="69">
        <v>2289</v>
      </c>
      <c r="I193" s="69" t="s">
        <v>2065</v>
      </c>
      <c r="J193" s="71" t="s">
        <v>2950</v>
      </c>
      <c r="K193" s="71" t="s">
        <v>3197</v>
      </c>
      <c r="L193" s="65">
        <v>1</v>
      </c>
    </row>
    <row r="194" spans="1:12" ht="15" hidden="1" customHeight="1" x14ac:dyDescent="0.3">
      <c r="A194" s="65">
        <v>193</v>
      </c>
      <c r="B194" s="66" t="s">
        <v>2347</v>
      </c>
      <c r="C194" s="89">
        <v>2850000</v>
      </c>
      <c r="D194" s="67">
        <v>17100000</v>
      </c>
      <c r="E194" s="67" t="s">
        <v>3306</v>
      </c>
      <c r="F194" s="68">
        <v>45913</v>
      </c>
      <c r="G194" s="65">
        <v>125670</v>
      </c>
      <c r="H194" s="69">
        <v>2327</v>
      </c>
      <c r="I194" s="69" t="s">
        <v>2070</v>
      </c>
      <c r="J194" s="71" t="s">
        <v>2951</v>
      </c>
      <c r="K194" s="71" t="s">
        <v>3198</v>
      </c>
      <c r="L194" s="65">
        <v>3</v>
      </c>
    </row>
    <row r="195" spans="1:12" ht="15" hidden="1" customHeight="1" x14ac:dyDescent="0.3">
      <c r="A195" s="65">
        <v>194</v>
      </c>
      <c r="B195" s="66" t="s">
        <v>2348</v>
      </c>
      <c r="C195" s="89">
        <v>5040000</v>
      </c>
      <c r="D195" s="67">
        <v>30240000</v>
      </c>
      <c r="E195" s="67" t="s">
        <v>3306</v>
      </c>
      <c r="F195" s="68">
        <v>45903</v>
      </c>
      <c r="G195" s="65">
        <v>127550</v>
      </c>
      <c r="H195" s="69">
        <v>2486</v>
      </c>
      <c r="I195" s="69" t="s">
        <v>2080</v>
      </c>
      <c r="J195" s="71" t="s">
        <v>2952</v>
      </c>
      <c r="K195" s="71" t="s">
        <v>3199</v>
      </c>
      <c r="L195" s="65">
        <v>3</v>
      </c>
    </row>
    <row r="196" spans="1:12" ht="15" hidden="1" customHeight="1" x14ac:dyDescent="0.3">
      <c r="A196" s="65">
        <v>195</v>
      </c>
      <c r="B196" s="66" t="s">
        <v>2349</v>
      </c>
      <c r="C196" s="89">
        <v>7000000</v>
      </c>
      <c r="D196" s="67">
        <v>42000000</v>
      </c>
      <c r="E196" s="67" t="s">
        <v>3306</v>
      </c>
      <c r="F196" s="68">
        <v>45902</v>
      </c>
      <c r="G196" s="65">
        <v>125193</v>
      </c>
      <c r="H196" s="69">
        <v>2689</v>
      </c>
      <c r="I196" s="69" t="s">
        <v>2087</v>
      </c>
      <c r="J196" s="71" t="s">
        <v>2953</v>
      </c>
      <c r="K196" s="71" t="s">
        <v>3200</v>
      </c>
      <c r="L196" s="65">
        <v>1</v>
      </c>
    </row>
    <row r="197" spans="1:12" ht="15" hidden="1" customHeight="1" x14ac:dyDescent="0.3">
      <c r="A197" s="65">
        <v>196</v>
      </c>
      <c r="B197" s="66" t="s">
        <v>2350</v>
      </c>
      <c r="C197" s="89">
        <v>6500000</v>
      </c>
      <c r="D197" s="67">
        <v>39000000</v>
      </c>
      <c r="E197" s="67" t="s">
        <v>3306</v>
      </c>
      <c r="F197" s="68">
        <v>45902</v>
      </c>
      <c r="G197" s="65">
        <v>125162</v>
      </c>
      <c r="H197" s="69">
        <v>2289</v>
      </c>
      <c r="I197" s="69" t="s">
        <v>2065</v>
      </c>
      <c r="J197" s="71" t="s">
        <v>2954</v>
      </c>
      <c r="K197" s="71" t="s">
        <v>3201</v>
      </c>
      <c r="L197" s="65">
        <v>1</v>
      </c>
    </row>
    <row r="198" spans="1:12" ht="15" hidden="1" customHeight="1" x14ac:dyDescent="0.3">
      <c r="A198" s="65">
        <v>197</v>
      </c>
      <c r="B198" s="66" t="s">
        <v>2351</v>
      </c>
      <c r="C198" s="89">
        <v>2940000</v>
      </c>
      <c r="D198" s="67">
        <v>23520000</v>
      </c>
      <c r="E198" s="67" t="s">
        <v>3307</v>
      </c>
      <c r="F198" s="68">
        <v>45964</v>
      </c>
      <c r="G198" s="65">
        <v>125662</v>
      </c>
      <c r="H198" s="69">
        <v>2327</v>
      </c>
      <c r="I198" s="69" t="s">
        <v>2070</v>
      </c>
      <c r="J198" s="71" t="s">
        <v>2946</v>
      </c>
      <c r="K198" s="71" t="s">
        <v>3192</v>
      </c>
      <c r="L198" s="65">
        <v>4</v>
      </c>
    </row>
    <row r="199" spans="1:12" ht="15" hidden="1" customHeight="1" x14ac:dyDescent="0.3">
      <c r="A199" s="65">
        <v>198</v>
      </c>
      <c r="B199" s="66" t="s">
        <v>2352</v>
      </c>
      <c r="C199" s="89">
        <v>5040000</v>
      </c>
      <c r="D199" s="67">
        <v>30240000</v>
      </c>
      <c r="E199" s="67" t="s">
        <v>3306</v>
      </c>
      <c r="F199" s="68">
        <v>45903</v>
      </c>
      <c r="G199" s="65">
        <v>126240</v>
      </c>
      <c r="H199" s="69">
        <v>2324</v>
      </c>
      <c r="I199" s="69" t="s">
        <v>2069</v>
      </c>
      <c r="J199" s="71" t="s">
        <v>2955</v>
      </c>
      <c r="K199" s="71" t="s">
        <v>3202</v>
      </c>
      <c r="L199" s="65">
        <v>1</v>
      </c>
    </row>
    <row r="200" spans="1:12" ht="15" hidden="1" customHeight="1" x14ac:dyDescent="0.3">
      <c r="A200" s="65">
        <v>199</v>
      </c>
      <c r="B200" s="66" t="s">
        <v>2353</v>
      </c>
      <c r="C200" s="89">
        <v>4000000</v>
      </c>
      <c r="D200" s="67">
        <v>24000000</v>
      </c>
      <c r="E200" s="67" t="s">
        <v>3306</v>
      </c>
      <c r="F200" s="68">
        <v>45903</v>
      </c>
      <c r="G200" s="65">
        <v>131125</v>
      </c>
      <c r="H200" s="69">
        <v>2327</v>
      </c>
      <c r="I200" s="69" t="s">
        <v>2070</v>
      </c>
      <c r="J200" s="71" t="s">
        <v>2956</v>
      </c>
      <c r="K200" s="71" t="s">
        <v>3203</v>
      </c>
      <c r="L200" s="65">
        <v>1</v>
      </c>
    </row>
    <row r="201" spans="1:12" ht="15" hidden="1" customHeight="1" x14ac:dyDescent="0.3">
      <c r="A201" s="65">
        <v>200</v>
      </c>
      <c r="B201" s="66" t="s">
        <v>2354</v>
      </c>
      <c r="C201" s="89">
        <v>5040000</v>
      </c>
      <c r="D201" s="67">
        <v>30240000</v>
      </c>
      <c r="E201" s="67" t="s">
        <v>3306</v>
      </c>
      <c r="F201" s="68">
        <v>45903</v>
      </c>
      <c r="G201" s="65">
        <v>127550</v>
      </c>
      <c r="H201" s="69">
        <v>2486</v>
      </c>
      <c r="I201" s="69" t="s">
        <v>2080</v>
      </c>
      <c r="J201" s="71" t="s">
        <v>2952</v>
      </c>
      <c r="K201" s="71" t="s">
        <v>3199</v>
      </c>
      <c r="L201" s="65">
        <v>3</v>
      </c>
    </row>
    <row r="202" spans="1:12" ht="15" hidden="1" customHeight="1" x14ac:dyDescent="0.3">
      <c r="A202" s="65">
        <v>201</v>
      </c>
      <c r="B202" s="66" t="s">
        <v>2355</v>
      </c>
      <c r="C202" s="89">
        <v>3550000</v>
      </c>
      <c r="D202" s="67">
        <v>21300000</v>
      </c>
      <c r="E202" s="67" t="s">
        <v>3306</v>
      </c>
      <c r="F202" s="68">
        <v>45903</v>
      </c>
      <c r="G202" s="65">
        <v>127525</v>
      </c>
      <c r="H202" s="69">
        <v>2388</v>
      </c>
      <c r="I202" s="69" t="s">
        <v>2075</v>
      </c>
      <c r="J202" s="71" t="s">
        <v>2957</v>
      </c>
      <c r="K202" s="71" t="s">
        <v>3204</v>
      </c>
      <c r="L202" s="65">
        <v>1</v>
      </c>
    </row>
    <row r="203" spans="1:12" ht="15" hidden="1" customHeight="1" x14ac:dyDescent="0.3">
      <c r="A203" s="65">
        <v>202</v>
      </c>
      <c r="B203" s="66" t="s">
        <v>2356</v>
      </c>
      <c r="C203" s="89">
        <v>4580000</v>
      </c>
      <c r="D203" s="67">
        <v>27480000</v>
      </c>
      <c r="E203" s="67" t="s">
        <v>3306</v>
      </c>
      <c r="F203" s="68">
        <v>45903</v>
      </c>
      <c r="G203" s="65">
        <v>127825</v>
      </c>
      <c r="H203" s="69">
        <v>2324</v>
      </c>
      <c r="I203" s="69" t="s">
        <v>2069</v>
      </c>
      <c r="J203" s="71" t="s">
        <v>2958</v>
      </c>
      <c r="K203" s="71" t="s">
        <v>3205</v>
      </c>
      <c r="L203" s="65">
        <v>1</v>
      </c>
    </row>
    <row r="204" spans="1:12" ht="15" hidden="1" customHeight="1" x14ac:dyDescent="0.3">
      <c r="A204" s="65">
        <v>203</v>
      </c>
      <c r="B204" s="66" t="s">
        <v>2357</v>
      </c>
      <c r="C204" s="89">
        <v>2730000</v>
      </c>
      <c r="D204" s="67">
        <v>16380000</v>
      </c>
      <c r="E204" s="67" t="s">
        <v>3306</v>
      </c>
      <c r="F204" s="68">
        <v>45902</v>
      </c>
      <c r="G204" s="65">
        <v>126222</v>
      </c>
      <c r="H204" s="69">
        <v>2671</v>
      </c>
      <c r="I204" s="69" t="s">
        <v>2085</v>
      </c>
      <c r="J204" s="71" t="s">
        <v>2959</v>
      </c>
      <c r="K204" s="71" t="s">
        <v>3206</v>
      </c>
      <c r="L204" s="65">
        <v>2</v>
      </c>
    </row>
    <row r="205" spans="1:12" ht="15" hidden="1" customHeight="1" x14ac:dyDescent="0.3">
      <c r="A205" s="65">
        <v>204</v>
      </c>
      <c r="B205" s="66" t="s">
        <v>2358</v>
      </c>
      <c r="C205" s="89">
        <v>3025000</v>
      </c>
      <c r="D205" s="67">
        <v>18150000</v>
      </c>
      <c r="E205" s="67" t="s">
        <v>3306</v>
      </c>
      <c r="F205" s="68">
        <v>45903</v>
      </c>
      <c r="G205" s="65">
        <v>125003</v>
      </c>
      <c r="H205" s="69">
        <v>2327</v>
      </c>
      <c r="I205" s="69" t="s">
        <v>2070</v>
      </c>
      <c r="J205" s="71" t="s">
        <v>2960</v>
      </c>
      <c r="K205" s="71" t="s">
        <v>3207</v>
      </c>
      <c r="L205" s="65">
        <v>1</v>
      </c>
    </row>
    <row r="206" spans="1:12" ht="15" hidden="1" customHeight="1" x14ac:dyDescent="0.3">
      <c r="A206" s="65">
        <v>205</v>
      </c>
      <c r="B206" s="66" t="s">
        <v>2359</v>
      </c>
      <c r="C206" s="89">
        <v>4590000</v>
      </c>
      <c r="D206" s="67">
        <v>27540000</v>
      </c>
      <c r="E206" s="67" t="s">
        <v>3306</v>
      </c>
      <c r="F206" s="68">
        <v>45903</v>
      </c>
      <c r="G206" s="65">
        <v>127694</v>
      </c>
      <c r="H206" s="69">
        <v>2327</v>
      </c>
      <c r="I206" s="69" t="s">
        <v>2070</v>
      </c>
      <c r="J206" s="71" t="s">
        <v>2961</v>
      </c>
      <c r="K206" s="71" t="s">
        <v>3208</v>
      </c>
      <c r="L206" s="65">
        <v>1</v>
      </c>
    </row>
    <row r="207" spans="1:12" ht="15" hidden="1" customHeight="1" x14ac:dyDescent="0.3">
      <c r="A207" s="65">
        <v>206</v>
      </c>
      <c r="B207" s="66" t="s">
        <v>2360</v>
      </c>
      <c r="C207" s="89">
        <v>2850000</v>
      </c>
      <c r="D207" s="67">
        <v>17100000</v>
      </c>
      <c r="E207" s="67" t="s">
        <v>3306</v>
      </c>
      <c r="F207" s="68">
        <v>45903</v>
      </c>
      <c r="G207" s="65">
        <v>127603</v>
      </c>
      <c r="H207" s="69">
        <v>2327</v>
      </c>
      <c r="I207" s="69" t="s">
        <v>2070</v>
      </c>
      <c r="J207" s="71" t="s">
        <v>2962</v>
      </c>
      <c r="K207" s="71" t="s">
        <v>3209</v>
      </c>
      <c r="L207" s="65">
        <v>1</v>
      </c>
    </row>
    <row r="208" spans="1:12" ht="15" hidden="1" customHeight="1" x14ac:dyDescent="0.3">
      <c r="A208" s="65">
        <v>207</v>
      </c>
      <c r="B208" s="66" t="s">
        <v>2361</v>
      </c>
      <c r="C208" s="89">
        <v>2940000</v>
      </c>
      <c r="D208" s="67">
        <v>23520000</v>
      </c>
      <c r="E208" s="67" t="s">
        <v>3307</v>
      </c>
      <c r="F208" s="68">
        <v>45971</v>
      </c>
      <c r="G208" s="65">
        <v>125662</v>
      </c>
      <c r="H208" s="69">
        <v>2327</v>
      </c>
      <c r="I208" s="69" t="s">
        <v>2070</v>
      </c>
      <c r="J208" s="71" t="s">
        <v>2946</v>
      </c>
      <c r="K208" s="71" t="s">
        <v>3192</v>
      </c>
      <c r="L208" s="65">
        <v>4</v>
      </c>
    </row>
    <row r="209" spans="1:12" ht="15" hidden="1" customHeight="1" x14ac:dyDescent="0.3">
      <c r="A209" s="65">
        <v>208</v>
      </c>
      <c r="B209" s="66" t="s">
        <v>2362</v>
      </c>
      <c r="C209" s="89">
        <v>7350000</v>
      </c>
      <c r="D209" s="67">
        <v>44100000</v>
      </c>
      <c r="E209" s="67" t="s">
        <v>3306</v>
      </c>
      <c r="F209" s="68">
        <v>45902</v>
      </c>
      <c r="G209" s="65">
        <v>127746</v>
      </c>
      <c r="H209" s="69">
        <v>2327</v>
      </c>
      <c r="I209" s="69" t="s">
        <v>2070</v>
      </c>
      <c r="J209" s="71" t="s">
        <v>2963</v>
      </c>
      <c r="K209" s="71" t="s">
        <v>3210</v>
      </c>
      <c r="L209" s="65">
        <v>1</v>
      </c>
    </row>
    <row r="210" spans="1:12" ht="15" hidden="1" customHeight="1" x14ac:dyDescent="0.3">
      <c r="A210" s="65">
        <v>209</v>
      </c>
      <c r="B210" s="66" t="s">
        <v>2363</v>
      </c>
      <c r="C210" s="89">
        <v>2835000</v>
      </c>
      <c r="D210" s="67">
        <v>17010000</v>
      </c>
      <c r="E210" s="67" t="s">
        <v>3306</v>
      </c>
      <c r="F210" s="68">
        <v>45910</v>
      </c>
      <c r="G210" s="65">
        <v>127554</v>
      </c>
      <c r="H210" s="69">
        <v>2290</v>
      </c>
      <c r="I210" s="69" t="s">
        <v>2066</v>
      </c>
      <c r="J210" s="71" t="s">
        <v>2937</v>
      </c>
      <c r="K210" s="71" t="s">
        <v>3183</v>
      </c>
      <c r="L210" s="65">
        <v>3</v>
      </c>
    </row>
    <row r="211" spans="1:12" ht="15" hidden="1" customHeight="1" x14ac:dyDescent="0.3">
      <c r="A211" s="65">
        <v>210</v>
      </c>
      <c r="B211" s="66" t="s">
        <v>2364</v>
      </c>
      <c r="C211" s="89">
        <v>2310000</v>
      </c>
      <c r="D211" s="67">
        <v>13860000</v>
      </c>
      <c r="E211" s="67" t="s">
        <v>3306</v>
      </c>
      <c r="F211" s="68">
        <v>45903</v>
      </c>
      <c r="G211" s="65">
        <v>127519</v>
      </c>
      <c r="H211" s="69">
        <v>2388</v>
      </c>
      <c r="I211" s="69" t="s">
        <v>2075</v>
      </c>
      <c r="J211" s="71" t="s">
        <v>2964</v>
      </c>
      <c r="K211" s="71" t="s">
        <v>3211</v>
      </c>
      <c r="L211" s="65">
        <v>1</v>
      </c>
    </row>
    <row r="212" spans="1:12" ht="15" hidden="1" customHeight="1" x14ac:dyDescent="0.3">
      <c r="A212" s="65">
        <v>211</v>
      </c>
      <c r="B212" s="66" t="s">
        <v>2365</v>
      </c>
      <c r="C212" s="89">
        <v>4000000</v>
      </c>
      <c r="D212" s="67">
        <v>24000000</v>
      </c>
      <c r="E212" s="67" t="s">
        <v>3306</v>
      </c>
      <c r="F212" s="68">
        <v>45903</v>
      </c>
      <c r="G212" s="65">
        <v>131017</v>
      </c>
      <c r="H212" s="69">
        <v>2289</v>
      </c>
      <c r="I212" s="69" t="s">
        <v>2065</v>
      </c>
      <c r="J212" s="71" t="s">
        <v>2965</v>
      </c>
      <c r="K212" s="71" t="s">
        <v>3212</v>
      </c>
      <c r="L212" s="65">
        <v>1</v>
      </c>
    </row>
    <row r="213" spans="1:12" ht="15" hidden="1" customHeight="1" x14ac:dyDescent="0.3">
      <c r="A213" s="65">
        <v>212</v>
      </c>
      <c r="B213" s="66" t="s">
        <v>2366</v>
      </c>
      <c r="C213" s="89">
        <v>2835000</v>
      </c>
      <c r="D213" s="67">
        <v>17010000</v>
      </c>
      <c r="E213" s="67" t="s">
        <v>3306</v>
      </c>
      <c r="F213" s="68">
        <v>45903</v>
      </c>
      <c r="G213" s="65">
        <v>127989</v>
      </c>
      <c r="H213" s="69">
        <v>2230</v>
      </c>
      <c r="I213" s="69" t="s">
        <v>2059</v>
      </c>
      <c r="J213" s="71" t="s">
        <v>2966</v>
      </c>
      <c r="K213" s="71" t="s">
        <v>3213</v>
      </c>
      <c r="L213" s="65">
        <v>3</v>
      </c>
    </row>
    <row r="214" spans="1:12" ht="15" hidden="1" customHeight="1" x14ac:dyDescent="0.3">
      <c r="A214" s="65">
        <v>213</v>
      </c>
      <c r="B214" s="66" t="s">
        <v>2367</v>
      </c>
      <c r="C214" s="89">
        <v>7350000</v>
      </c>
      <c r="D214" s="67">
        <v>44100000</v>
      </c>
      <c r="E214" s="67" t="s">
        <v>3306</v>
      </c>
      <c r="F214" s="68">
        <v>45902</v>
      </c>
      <c r="G214" s="65">
        <v>127564</v>
      </c>
      <c r="H214" s="69">
        <v>2327</v>
      </c>
      <c r="I214" s="69" t="s">
        <v>2070</v>
      </c>
      <c r="J214" s="71" t="s">
        <v>2967</v>
      </c>
      <c r="K214" s="71" t="s">
        <v>3214</v>
      </c>
      <c r="L214" s="65">
        <v>1</v>
      </c>
    </row>
    <row r="215" spans="1:12" ht="15" hidden="1" customHeight="1" x14ac:dyDescent="0.3">
      <c r="A215" s="65">
        <v>214</v>
      </c>
      <c r="B215" s="66" t="s">
        <v>2368</v>
      </c>
      <c r="C215" s="89">
        <v>6300000</v>
      </c>
      <c r="D215" s="67">
        <v>37800000</v>
      </c>
      <c r="E215" s="67" t="s">
        <v>3306</v>
      </c>
      <c r="F215" s="68">
        <v>45903</v>
      </c>
      <c r="G215" s="65">
        <v>127845</v>
      </c>
      <c r="H215" s="69">
        <v>2666</v>
      </c>
      <c r="I215" s="69" t="s">
        <v>2084</v>
      </c>
      <c r="J215" s="71" t="s">
        <v>2968</v>
      </c>
      <c r="K215" s="71" t="s">
        <v>3215</v>
      </c>
      <c r="L215" s="65">
        <v>1</v>
      </c>
    </row>
    <row r="216" spans="1:12" ht="15" hidden="1" customHeight="1" x14ac:dyDescent="0.3">
      <c r="A216" s="65">
        <v>215</v>
      </c>
      <c r="B216" s="66" t="s">
        <v>2369</v>
      </c>
      <c r="C216" s="89">
        <v>2415000</v>
      </c>
      <c r="D216" s="67">
        <v>19320000</v>
      </c>
      <c r="E216" s="67" t="s">
        <v>3307</v>
      </c>
      <c r="F216" s="68">
        <v>45964</v>
      </c>
      <c r="G216" s="65">
        <v>126303</v>
      </c>
      <c r="H216" s="69">
        <v>2682</v>
      </c>
      <c r="I216" s="69" t="s">
        <v>2086</v>
      </c>
      <c r="J216" s="71" t="s">
        <v>2893</v>
      </c>
      <c r="K216" s="71" t="s">
        <v>3137</v>
      </c>
      <c r="L216" s="65">
        <v>8</v>
      </c>
    </row>
    <row r="217" spans="1:12" ht="15" hidden="1" customHeight="1" x14ac:dyDescent="0.3">
      <c r="A217" s="65">
        <v>216</v>
      </c>
      <c r="B217" s="66" t="s">
        <v>2370</v>
      </c>
      <c r="C217" s="89">
        <v>7350000</v>
      </c>
      <c r="D217" s="67">
        <v>44100000</v>
      </c>
      <c r="E217" s="67" t="s">
        <v>3306</v>
      </c>
      <c r="F217" s="68">
        <v>45903</v>
      </c>
      <c r="G217" s="65">
        <v>127688</v>
      </c>
      <c r="H217" s="69">
        <v>2327</v>
      </c>
      <c r="I217" s="69" t="s">
        <v>2070</v>
      </c>
      <c r="J217" s="71" t="s">
        <v>2969</v>
      </c>
      <c r="K217" s="71" t="s">
        <v>3216</v>
      </c>
      <c r="L217" s="65">
        <v>1</v>
      </c>
    </row>
    <row r="218" spans="1:12" ht="15" hidden="1" customHeight="1" x14ac:dyDescent="0.3">
      <c r="A218" s="65">
        <v>217</v>
      </c>
      <c r="B218" s="66" t="s">
        <v>2371</v>
      </c>
      <c r="C218" s="89">
        <v>7350000</v>
      </c>
      <c r="D218" s="67">
        <v>44100000</v>
      </c>
      <c r="E218" s="67" t="s">
        <v>3306</v>
      </c>
      <c r="F218" s="68">
        <v>45903</v>
      </c>
      <c r="G218" s="65">
        <v>127546</v>
      </c>
      <c r="H218" s="69">
        <v>2671</v>
      </c>
      <c r="I218" s="69" t="s">
        <v>2085</v>
      </c>
      <c r="J218" s="71" t="s">
        <v>2970</v>
      </c>
      <c r="K218" s="71" t="s">
        <v>3217</v>
      </c>
      <c r="L218" s="65">
        <v>1</v>
      </c>
    </row>
    <row r="219" spans="1:12" ht="15" hidden="1" customHeight="1" x14ac:dyDescent="0.3">
      <c r="A219" s="65">
        <v>218</v>
      </c>
      <c r="B219" s="66" t="s">
        <v>2372</v>
      </c>
      <c r="C219" s="89">
        <v>7035000</v>
      </c>
      <c r="D219" s="67">
        <v>42210000</v>
      </c>
      <c r="E219" s="67" t="s">
        <v>3306</v>
      </c>
      <c r="F219" s="68">
        <v>45913</v>
      </c>
      <c r="G219" s="65">
        <v>127562</v>
      </c>
      <c r="H219" s="69">
        <v>2689</v>
      </c>
      <c r="I219" s="69" t="s">
        <v>2087</v>
      </c>
      <c r="J219" s="71" t="s">
        <v>2971</v>
      </c>
      <c r="K219" s="71" t="s">
        <v>3218</v>
      </c>
      <c r="L219" s="65">
        <v>1</v>
      </c>
    </row>
    <row r="220" spans="1:12" ht="15" hidden="1" customHeight="1" x14ac:dyDescent="0.3">
      <c r="A220" s="65">
        <v>219</v>
      </c>
      <c r="B220" s="66" t="s">
        <v>2373</v>
      </c>
      <c r="C220" s="89">
        <v>3550000</v>
      </c>
      <c r="D220" s="67">
        <v>21300000</v>
      </c>
      <c r="E220" s="67" t="s">
        <v>3306</v>
      </c>
      <c r="F220" s="68">
        <v>45903</v>
      </c>
      <c r="G220" s="65">
        <v>126251</v>
      </c>
      <c r="H220" s="69">
        <v>2671</v>
      </c>
      <c r="I220" s="69" t="s">
        <v>2085</v>
      </c>
      <c r="J220" s="71" t="s">
        <v>2972</v>
      </c>
      <c r="K220" s="71" t="s">
        <v>3219</v>
      </c>
      <c r="L220" s="65">
        <v>1</v>
      </c>
    </row>
    <row r="221" spans="1:12" ht="15" hidden="1" customHeight="1" x14ac:dyDescent="0.3">
      <c r="A221" s="65">
        <v>220</v>
      </c>
      <c r="B221" s="66" t="s">
        <v>2374</v>
      </c>
      <c r="C221" s="89">
        <v>5040000</v>
      </c>
      <c r="D221" s="67">
        <v>30240000</v>
      </c>
      <c r="E221" s="67" t="s">
        <v>3306</v>
      </c>
      <c r="F221" s="68">
        <v>45903</v>
      </c>
      <c r="G221" s="65">
        <v>127550</v>
      </c>
      <c r="H221" s="69">
        <v>2486</v>
      </c>
      <c r="I221" s="69" t="s">
        <v>2080</v>
      </c>
      <c r="J221" s="71" t="s">
        <v>2952</v>
      </c>
      <c r="K221" s="71" t="s">
        <v>3199</v>
      </c>
      <c r="L221" s="65">
        <v>3</v>
      </c>
    </row>
    <row r="222" spans="1:12" ht="15" hidden="1" customHeight="1" x14ac:dyDescent="0.3">
      <c r="A222" s="65">
        <v>221</v>
      </c>
      <c r="B222" s="66" t="s">
        <v>2375</v>
      </c>
      <c r="C222" s="89">
        <v>7300000</v>
      </c>
      <c r="D222" s="67">
        <v>43800000</v>
      </c>
      <c r="E222" s="67" t="s">
        <v>3306</v>
      </c>
      <c r="F222" s="68">
        <v>45903</v>
      </c>
      <c r="G222" s="65">
        <v>124965</v>
      </c>
      <c r="H222" s="69">
        <v>2289</v>
      </c>
      <c r="I222" s="69" t="s">
        <v>2065</v>
      </c>
      <c r="J222" s="71" t="s">
        <v>2891</v>
      </c>
      <c r="K222" s="71" t="s">
        <v>3135</v>
      </c>
      <c r="L222" s="65">
        <v>3</v>
      </c>
    </row>
    <row r="223" spans="1:12" ht="15" hidden="1" customHeight="1" x14ac:dyDescent="0.3">
      <c r="A223" s="65">
        <v>222</v>
      </c>
      <c r="B223" s="66" t="s">
        <v>2376</v>
      </c>
      <c r="C223" s="89">
        <v>2415000</v>
      </c>
      <c r="D223" s="67">
        <v>19320000</v>
      </c>
      <c r="E223" s="67" t="s">
        <v>3307</v>
      </c>
      <c r="F223" s="68">
        <v>45964</v>
      </c>
      <c r="G223" s="65">
        <v>126303</v>
      </c>
      <c r="H223" s="69">
        <v>2682</v>
      </c>
      <c r="I223" s="69" t="s">
        <v>2086</v>
      </c>
      <c r="J223" s="71" t="s">
        <v>2893</v>
      </c>
      <c r="K223" s="71" t="s">
        <v>3137</v>
      </c>
      <c r="L223" s="65">
        <v>8</v>
      </c>
    </row>
    <row r="224" spans="1:12" ht="15" hidden="1" customHeight="1" x14ac:dyDescent="0.3">
      <c r="A224" s="65">
        <v>223</v>
      </c>
      <c r="B224" s="66" t="s">
        <v>2377</v>
      </c>
      <c r="C224" s="89">
        <v>5040000</v>
      </c>
      <c r="D224" s="67">
        <v>30240000</v>
      </c>
      <c r="E224" s="67" t="s">
        <v>3306</v>
      </c>
      <c r="F224" s="68">
        <v>45903</v>
      </c>
      <c r="G224" s="65">
        <v>127539</v>
      </c>
      <c r="H224" s="69">
        <v>2388</v>
      </c>
      <c r="I224" s="69" t="s">
        <v>2075</v>
      </c>
      <c r="J224" s="71" t="s">
        <v>2886</v>
      </c>
      <c r="K224" s="71" t="s">
        <v>3130</v>
      </c>
      <c r="L224" s="65">
        <v>8</v>
      </c>
    </row>
    <row r="225" spans="1:12" ht="15" hidden="1" customHeight="1" x14ac:dyDescent="0.3">
      <c r="A225" s="65">
        <v>224</v>
      </c>
      <c r="B225" s="66" t="s">
        <v>2378</v>
      </c>
      <c r="C225" s="89">
        <v>6300000</v>
      </c>
      <c r="D225" s="67">
        <v>37800000</v>
      </c>
      <c r="E225" s="67" t="s">
        <v>3306</v>
      </c>
      <c r="F225" s="68">
        <v>45761</v>
      </c>
      <c r="G225" s="65">
        <v>126217</v>
      </c>
      <c r="H225" s="69">
        <v>2319</v>
      </c>
      <c r="I225" s="69" t="s">
        <v>2068</v>
      </c>
      <c r="J225" s="71" t="s">
        <v>2973</v>
      </c>
      <c r="K225" s="71" t="s">
        <v>3220</v>
      </c>
      <c r="L225" s="65">
        <v>2</v>
      </c>
    </row>
    <row r="226" spans="1:12" ht="15" hidden="1" customHeight="1" x14ac:dyDescent="0.3">
      <c r="A226" s="65">
        <v>225</v>
      </c>
      <c r="B226" s="66" t="s">
        <v>2379</v>
      </c>
      <c r="C226" s="89">
        <v>6300000</v>
      </c>
      <c r="D226" s="67">
        <v>37800000</v>
      </c>
      <c r="E226" s="67" t="s">
        <v>3306</v>
      </c>
      <c r="F226" s="68">
        <v>45903</v>
      </c>
      <c r="G226" s="65">
        <v>126229</v>
      </c>
      <c r="H226" s="69">
        <v>2319</v>
      </c>
      <c r="I226" s="69" t="s">
        <v>2068</v>
      </c>
      <c r="J226" s="71" t="s">
        <v>2974</v>
      </c>
      <c r="K226" s="71" t="s">
        <v>3221</v>
      </c>
      <c r="L226" s="65">
        <v>1</v>
      </c>
    </row>
    <row r="227" spans="1:12" ht="15" hidden="1" customHeight="1" x14ac:dyDescent="0.3">
      <c r="A227" s="65">
        <v>226</v>
      </c>
      <c r="B227" s="66" t="s">
        <v>2380</v>
      </c>
      <c r="C227" s="89">
        <v>6300000</v>
      </c>
      <c r="D227" s="67">
        <v>37800000</v>
      </c>
      <c r="E227" s="67" t="s">
        <v>3306</v>
      </c>
      <c r="F227" s="68">
        <v>45903</v>
      </c>
      <c r="G227" s="65">
        <v>130055</v>
      </c>
      <c r="H227" s="69">
        <v>2327</v>
      </c>
      <c r="I227" s="69" t="s">
        <v>2070</v>
      </c>
      <c r="J227" s="71" t="s">
        <v>2975</v>
      </c>
      <c r="K227" s="71" t="s">
        <v>3222</v>
      </c>
      <c r="L227" s="65">
        <v>1</v>
      </c>
    </row>
    <row r="228" spans="1:12" ht="15" customHeight="1" x14ac:dyDescent="0.3">
      <c r="A228" s="65">
        <v>227</v>
      </c>
      <c r="B228" s="66" t="s">
        <v>2381</v>
      </c>
      <c r="C228" s="89">
        <v>10000000</v>
      </c>
      <c r="D228" s="67">
        <v>60000000</v>
      </c>
      <c r="E228" s="67" t="s">
        <v>3306</v>
      </c>
      <c r="F228" s="68">
        <v>45910</v>
      </c>
      <c r="G228" s="65">
        <v>125025</v>
      </c>
      <c r="H228" s="69">
        <v>2327</v>
      </c>
      <c r="I228" s="69" t="s">
        <v>2070</v>
      </c>
      <c r="J228" s="71" t="s">
        <v>2976</v>
      </c>
      <c r="K228" s="71" t="s">
        <v>3223</v>
      </c>
      <c r="L228" s="65">
        <v>1</v>
      </c>
    </row>
    <row r="229" spans="1:12" ht="15" hidden="1" customHeight="1" x14ac:dyDescent="0.3">
      <c r="A229" s="65">
        <v>228</v>
      </c>
      <c r="B229" s="66" t="s">
        <v>2382</v>
      </c>
      <c r="C229" s="89">
        <v>3025000</v>
      </c>
      <c r="D229" s="67">
        <v>18150000</v>
      </c>
      <c r="E229" s="67" t="s">
        <v>3306</v>
      </c>
      <c r="F229" s="68">
        <v>45903</v>
      </c>
      <c r="G229" s="65">
        <v>128151</v>
      </c>
      <c r="H229" s="69">
        <v>2327</v>
      </c>
      <c r="I229" s="69" t="s">
        <v>2070</v>
      </c>
      <c r="J229" s="71" t="s">
        <v>2977</v>
      </c>
      <c r="K229" s="71" t="s">
        <v>3224</v>
      </c>
      <c r="L229" s="65">
        <v>1</v>
      </c>
    </row>
    <row r="230" spans="1:12" ht="15" hidden="1" customHeight="1" x14ac:dyDescent="0.3">
      <c r="A230" s="65">
        <v>229</v>
      </c>
      <c r="B230" s="66" t="s">
        <v>2383</v>
      </c>
      <c r="C230" s="89">
        <v>5500000</v>
      </c>
      <c r="D230" s="67">
        <v>33000000</v>
      </c>
      <c r="E230" s="67" t="s">
        <v>3306</v>
      </c>
      <c r="F230" s="68">
        <v>45903</v>
      </c>
      <c r="G230" s="65">
        <v>125221</v>
      </c>
      <c r="H230" s="69">
        <v>2671</v>
      </c>
      <c r="I230" s="69" t="s">
        <v>2085</v>
      </c>
      <c r="J230" s="71" t="s">
        <v>2864</v>
      </c>
      <c r="K230" s="71" t="s">
        <v>3225</v>
      </c>
      <c r="L230" s="65">
        <v>1</v>
      </c>
    </row>
    <row r="231" spans="1:12" ht="15" hidden="1" customHeight="1" x14ac:dyDescent="0.3">
      <c r="A231" s="65">
        <v>230</v>
      </c>
      <c r="B231" s="66" t="s">
        <v>2384</v>
      </c>
      <c r="C231" s="89">
        <v>3360000</v>
      </c>
      <c r="D231" s="67">
        <v>20160000</v>
      </c>
      <c r="E231" s="67" t="s">
        <v>3306</v>
      </c>
      <c r="F231" s="68">
        <v>45903</v>
      </c>
      <c r="G231" s="65">
        <v>127820</v>
      </c>
      <c r="H231" s="69">
        <v>2324</v>
      </c>
      <c r="I231" s="69" t="s">
        <v>2069</v>
      </c>
      <c r="J231" s="71" t="s">
        <v>2978</v>
      </c>
      <c r="K231" s="71" t="s">
        <v>3226</v>
      </c>
      <c r="L231" s="65">
        <v>2</v>
      </c>
    </row>
    <row r="232" spans="1:12" ht="15" hidden="1" customHeight="1" x14ac:dyDescent="0.3">
      <c r="A232" s="65">
        <v>231</v>
      </c>
      <c r="B232" s="66" t="s">
        <v>2385</v>
      </c>
      <c r="C232" s="89">
        <v>3025000</v>
      </c>
      <c r="D232" s="67">
        <v>18150000</v>
      </c>
      <c r="E232" s="67" t="s">
        <v>3306</v>
      </c>
      <c r="F232" s="68">
        <v>45903</v>
      </c>
      <c r="G232" s="65">
        <v>125189</v>
      </c>
      <c r="H232" s="69">
        <v>2315</v>
      </c>
      <c r="I232" s="69" t="s">
        <v>2067</v>
      </c>
      <c r="J232" s="71" t="s">
        <v>2979</v>
      </c>
      <c r="K232" s="71" t="s">
        <v>3227</v>
      </c>
      <c r="L232" s="65">
        <v>1</v>
      </c>
    </row>
    <row r="233" spans="1:12" ht="15" hidden="1" customHeight="1" x14ac:dyDescent="0.3">
      <c r="A233" s="65">
        <v>232</v>
      </c>
      <c r="B233" s="66" t="s">
        <v>2386</v>
      </c>
      <c r="C233" s="89">
        <v>5775000</v>
      </c>
      <c r="D233" s="67">
        <v>34650000</v>
      </c>
      <c r="E233" s="67" t="s">
        <v>3306</v>
      </c>
      <c r="F233" s="68">
        <v>45903</v>
      </c>
      <c r="G233" s="65">
        <v>127508</v>
      </c>
      <c r="H233" s="69">
        <v>2358</v>
      </c>
      <c r="I233" s="69" t="s">
        <v>2072</v>
      </c>
      <c r="J233" s="71" t="s">
        <v>2980</v>
      </c>
      <c r="K233" s="71" t="s">
        <v>3228</v>
      </c>
      <c r="L233" s="65">
        <v>1</v>
      </c>
    </row>
    <row r="234" spans="1:12" ht="15" hidden="1" customHeight="1" x14ac:dyDescent="0.3">
      <c r="A234" s="65">
        <v>233</v>
      </c>
      <c r="B234" s="66" t="s">
        <v>2387</v>
      </c>
      <c r="C234" s="89">
        <v>3360000</v>
      </c>
      <c r="D234" s="67">
        <v>20160000</v>
      </c>
      <c r="E234" s="67" t="s">
        <v>3306</v>
      </c>
      <c r="F234" s="68">
        <v>45903</v>
      </c>
      <c r="G234" s="65">
        <v>127820</v>
      </c>
      <c r="H234" s="69">
        <v>2324</v>
      </c>
      <c r="I234" s="69" t="s">
        <v>2069</v>
      </c>
      <c r="J234" s="71" t="s">
        <v>2978</v>
      </c>
      <c r="K234" s="71" t="s">
        <v>3226</v>
      </c>
      <c r="L234" s="65">
        <v>2</v>
      </c>
    </row>
    <row r="235" spans="1:12" ht="15" hidden="1" customHeight="1" x14ac:dyDescent="0.3">
      <c r="A235" s="65">
        <v>234</v>
      </c>
      <c r="B235" s="66" t="s">
        <v>2388</v>
      </c>
      <c r="C235" s="89">
        <v>6300000</v>
      </c>
      <c r="D235" s="67">
        <v>37800000</v>
      </c>
      <c r="E235" s="67" t="s">
        <v>3306</v>
      </c>
      <c r="F235" s="68">
        <v>45916</v>
      </c>
      <c r="G235" s="65">
        <v>126217</v>
      </c>
      <c r="H235" s="69">
        <v>2319</v>
      </c>
      <c r="I235" s="69" t="s">
        <v>2068</v>
      </c>
      <c r="J235" s="71" t="s">
        <v>2973</v>
      </c>
      <c r="K235" s="71" t="s">
        <v>3220</v>
      </c>
      <c r="L235" s="65">
        <v>2</v>
      </c>
    </row>
    <row r="236" spans="1:12" ht="15" hidden="1" customHeight="1" x14ac:dyDescent="0.3">
      <c r="A236" s="65">
        <v>235</v>
      </c>
      <c r="B236" s="66" t="s">
        <v>2389</v>
      </c>
      <c r="C236" s="89">
        <v>3150000</v>
      </c>
      <c r="D236" s="67">
        <v>18900000</v>
      </c>
      <c r="E236" s="67" t="s">
        <v>3306</v>
      </c>
      <c r="F236" s="68">
        <v>45913</v>
      </c>
      <c r="G236" s="65">
        <v>127958</v>
      </c>
      <c r="H236" s="69">
        <v>2265</v>
      </c>
      <c r="I236" s="69" t="s">
        <v>2060</v>
      </c>
      <c r="J236" s="71" t="s">
        <v>2981</v>
      </c>
      <c r="K236" s="71" t="s">
        <v>3229</v>
      </c>
      <c r="L236" s="65">
        <v>1</v>
      </c>
    </row>
    <row r="237" spans="1:12" ht="15" hidden="1" customHeight="1" x14ac:dyDescent="0.3">
      <c r="A237" s="65">
        <v>236</v>
      </c>
      <c r="B237" s="66" t="s">
        <v>2390</v>
      </c>
      <c r="C237" s="89">
        <v>5775000</v>
      </c>
      <c r="D237" s="67">
        <v>46200000</v>
      </c>
      <c r="E237" s="67" t="s">
        <v>3307</v>
      </c>
      <c r="F237" s="68">
        <v>45964</v>
      </c>
      <c r="G237" s="65">
        <v>126407</v>
      </c>
      <c r="H237" s="69">
        <v>2289</v>
      </c>
      <c r="I237" s="69" t="s">
        <v>2065</v>
      </c>
      <c r="J237" s="71" t="s">
        <v>2982</v>
      </c>
      <c r="K237" s="71" t="s">
        <v>3230</v>
      </c>
      <c r="L237" s="65">
        <v>2</v>
      </c>
    </row>
    <row r="238" spans="1:12" ht="15" hidden="1" customHeight="1" x14ac:dyDescent="0.3">
      <c r="A238" s="65">
        <v>237</v>
      </c>
      <c r="B238" s="66" t="s">
        <v>2391</v>
      </c>
      <c r="C238" s="89">
        <v>5040000</v>
      </c>
      <c r="D238" s="67">
        <v>30240000</v>
      </c>
      <c r="E238" s="67" t="s">
        <v>3306</v>
      </c>
      <c r="F238" s="68">
        <v>45903</v>
      </c>
      <c r="G238" s="65">
        <v>126225</v>
      </c>
      <c r="H238" s="69">
        <v>2703</v>
      </c>
      <c r="I238" s="69" t="s">
        <v>2089</v>
      </c>
      <c r="J238" s="71" t="s">
        <v>2983</v>
      </c>
      <c r="K238" s="71" t="s">
        <v>3231</v>
      </c>
      <c r="L238" s="65">
        <v>2</v>
      </c>
    </row>
    <row r="239" spans="1:12" ht="15" hidden="1" customHeight="1" x14ac:dyDescent="0.3">
      <c r="A239" s="65">
        <v>238</v>
      </c>
      <c r="B239" s="66" t="s">
        <v>2392</v>
      </c>
      <c r="C239" s="89">
        <v>5100000</v>
      </c>
      <c r="D239" s="67">
        <v>30600000</v>
      </c>
      <c r="E239" s="67" t="s">
        <v>3306</v>
      </c>
      <c r="F239" s="68">
        <v>45903</v>
      </c>
      <c r="G239" s="65">
        <v>127516</v>
      </c>
      <c r="H239" s="69">
        <v>2327</v>
      </c>
      <c r="I239" s="69" t="s">
        <v>2070</v>
      </c>
      <c r="J239" s="71" t="s">
        <v>2941</v>
      </c>
      <c r="K239" s="71" t="s">
        <v>3187</v>
      </c>
      <c r="L239" s="65">
        <v>2</v>
      </c>
    </row>
    <row r="240" spans="1:12" ht="15" hidden="1" customHeight="1" x14ac:dyDescent="0.3">
      <c r="A240" s="65">
        <v>239</v>
      </c>
      <c r="B240" s="66" t="s">
        <v>2393</v>
      </c>
      <c r="C240" s="89">
        <v>5040000</v>
      </c>
      <c r="D240" s="67">
        <v>30240000</v>
      </c>
      <c r="E240" s="67" t="s">
        <v>3306</v>
      </c>
      <c r="F240" s="68">
        <v>45903</v>
      </c>
      <c r="G240" s="65">
        <v>126225</v>
      </c>
      <c r="H240" s="69">
        <v>2703</v>
      </c>
      <c r="I240" s="69" t="s">
        <v>2089</v>
      </c>
      <c r="J240" s="71" t="s">
        <v>2983</v>
      </c>
      <c r="K240" s="71" t="s">
        <v>3231</v>
      </c>
      <c r="L240" s="65">
        <v>2</v>
      </c>
    </row>
    <row r="241" spans="1:12" ht="15" hidden="1" customHeight="1" x14ac:dyDescent="0.3">
      <c r="A241" s="65">
        <v>240</v>
      </c>
      <c r="B241" s="66" t="s">
        <v>2394</v>
      </c>
      <c r="C241" s="89">
        <v>3025000</v>
      </c>
      <c r="D241" s="67">
        <v>18150000</v>
      </c>
      <c r="E241" s="67" t="s">
        <v>3306</v>
      </c>
      <c r="F241" s="68">
        <v>45903</v>
      </c>
      <c r="G241" s="65">
        <v>124911</v>
      </c>
      <c r="H241" s="69">
        <v>2327</v>
      </c>
      <c r="I241" s="69" t="s">
        <v>2070</v>
      </c>
      <c r="J241" s="71" t="s">
        <v>2895</v>
      </c>
      <c r="K241" s="71" t="s">
        <v>3139</v>
      </c>
      <c r="L241" s="65">
        <v>2</v>
      </c>
    </row>
    <row r="242" spans="1:12" ht="15" hidden="1" customHeight="1" x14ac:dyDescent="0.3">
      <c r="A242" s="65">
        <v>241</v>
      </c>
      <c r="B242" s="66" t="s">
        <v>2395</v>
      </c>
      <c r="C242" s="89">
        <v>5250000</v>
      </c>
      <c r="D242" s="67">
        <v>31500000</v>
      </c>
      <c r="E242" s="67" t="s">
        <v>3306</v>
      </c>
      <c r="F242" s="68">
        <v>45910</v>
      </c>
      <c r="G242" s="65">
        <v>126247</v>
      </c>
      <c r="H242" s="69">
        <v>2362</v>
      </c>
      <c r="I242" s="69" t="s">
        <v>2073</v>
      </c>
      <c r="J242" s="71" t="s">
        <v>2984</v>
      </c>
      <c r="K242" s="71" t="s">
        <v>3232</v>
      </c>
      <c r="L242" s="65">
        <v>1</v>
      </c>
    </row>
    <row r="243" spans="1:12" ht="15" hidden="1" customHeight="1" x14ac:dyDescent="0.3">
      <c r="A243" s="65">
        <v>242</v>
      </c>
      <c r="B243" s="66" t="s">
        <v>2396</v>
      </c>
      <c r="C243" s="89">
        <v>5500000</v>
      </c>
      <c r="D243" s="67">
        <v>33000000</v>
      </c>
      <c r="E243" s="67" t="s">
        <v>3306</v>
      </c>
      <c r="F243" s="68">
        <v>45903</v>
      </c>
      <c r="G243" s="65">
        <v>131124</v>
      </c>
      <c r="H243" s="69">
        <v>2327</v>
      </c>
      <c r="I243" s="69" t="s">
        <v>2070</v>
      </c>
      <c r="J243" s="71" t="s">
        <v>2975</v>
      </c>
      <c r="K243" s="71" t="s">
        <v>3233</v>
      </c>
      <c r="L243" s="65">
        <v>1</v>
      </c>
    </row>
    <row r="244" spans="1:12" ht="15" hidden="1" customHeight="1" x14ac:dyDescent="0.3">
      <c r="A244" s="65">
        <v>243</v>
      </c>
      <c r="B244" s="66" t="s">
        <v>2397</v>
      </c>
      <c r="C244" s="89">
        <v>2520000</v>
      </c>
      <c r="D244" s="67">
        <v>15120000</v>
      </c>
      <c r="E244" s="67" t="s">
        <v>3306</v>
      </c>
      <c r="F244" s="68">
        <v>45903</v>
      </c>
      <c r="G244" s="65">
        <v>127713</v>
      </c>
      <c r="H244" s="69">
        <v>2327</v>
      </c>
      <c r="I244" s="69" t="s">
        <v>2070</v>
      </c>
      <c r="J244" s="71" t="s">
        <v>2985</v>
      </c>
      <c r="K244" s="71" t="s">
        <v>3234</v>
      </c>
      <c r="L244" s="65">
        <v>1</v>
      </c>
    </row>
    <row r="245" spans="1:12" ht="15" hidden="1" customHeight="1" x14ac:dyDescent="0.3">
      <c r="A245" s="65">
        <v>244</v>
      </c>
      <c r="B245" s="66" t="s">
        <v>2398</v>
      </c>
      <c r="C245" s="89">
        <v>7350000</v>
      </c>
      <c r="D245" s="67">
        <v>44100000</v>
      </c>
      <c r="E245" s="67" t="s">
        <v>3306</v>
      </c>
      <c r="F245" s="68">
        <v>45903</v>
      </c>
      <c r="G245" s="65">
        <v>128155</v>
      </c>
      <c r="H245" s="69">
        <v>2327</v>
      </c>
      <c r="I245" s="69" t="s">
        <v>2070</v>
      </c>
      <c r="J245" s="71" t="s">
        <v>2986</v>
      </c>
      <c r="K245" s="71" t="s">
        <v>3235</v>
      </c>
      <c r="L245" s="65">
        <v>1</v>
      </c>
    </row>
    <row r="246" spans="1:12" ht="15" customHeight="1" x14ac:dyDescent="0.3">
      <c r="A246" s="65">
        <v>245</v>
      </c>
      <c r="B246" s="66" t="s">
        <v>2399</v>
      </c>
      <c r="C246" s="89">
        <v>8000000</v>
      </c>
      <c r="D246" s="67">
        <v>48000000</v>
      </c>
      <c r="E246" s="67" t="s">
        <v>3306</v>
      </c>
      <c r="F246" s="68">
        <v>45903</v>
      </c>
      <c r="G246" s="65">
        <v>125153</v>
      </c>
      <c r="H246" s="69">
        <v>2703</v>
      </c>
      <c r="I246" s="69" t="s">
        <v>2089</v>
      </c>
      <c r="J246" s="71" t="s">
        <v>2987</v>
      </c>
      <c r="K246" s="71" t="s">
        <v>3236</v>
      </c>
      <c r="L246" s="65">
        <v>1</v>
      </c>
    </row>
    <row r="247" spans="1:12" ht="15" hidden="1" customHeight="1" x14ac:dyDescent="0.3">
      <c r="A247" s="65">
        <v>246</v>
      </c>
      <c r="B247" s="66" t="s">
        <v>2400</v>
      </c>
      <c r="C247" s="89">
        <v>2850000</v>
      </c>
      <c r="D247" s="67">
        <v>17100000</v>
      </c>
      <c r="E247" s="67" t="s">
        <v>3306</v>
      </c>
      <c r="F247" s="68">
        <v>45903</v>
      </c>
      <c r="G247" s="65">
        <v>125670</v>
      </c>
      <c r="H247" s="69">
        <v>2327</v>
      </c>
      <c r="I247" s="69" t="s">
        <v>2070</v>
      </c>
      <c r="J247" s="71" t="s">
        <v>2951</v>
      </c>
      <c r="K247" s="71" t="s">
        <v>3198</v>
      </c>
      <c r="L247" s="65">
        <v>3</v>
      </c>
    </row>
    <row r="248" spans="1:12" ht="15" hidden="1" customHeight="1" x14ac:dyDescent="0.3">
      <c r="A248" s="65">
        <v>247</v>
      </c>
      <c r="B248" s="66" t="s">
        <v>2401</v>
      </c>
      <c r="C248" s="89">
        <v>6300000</v>
      </c>
      <c r="D248" s="67">
        <v>37800000</v>
      </c>
      <c r="E248" s="67" t="s">
        <v>3306</v>
      </c>
      <c r="F248" s="68">
        <v>45910</v>
      </c>
      <c r="G248" s="65">
        <v>127935</v>
      </c>
      <c r="H248" s="69">
        <v>2327</v>
      </c>
      <c r="I248" s="69" t="s">
        <v>2070</v>
      </c>
      <c r="J248" s="71" t="s">
        <v>2988</v>
      </c>
      <c r="K248" s="71" t="s">
        <v>3237</v>
      </c>
      <c r="L248" s="65">
        <v>1</v>
      </c>
    </row>
    <row r="249" spans="1:12" ht="15" hidden="1" customHeight="1" x14ac:dyDescent="0.3">
      <c r="A249" s="65">
        <v>248</v>
      </c>
      <c r="B249" s="66" t="s">
        <v>2402</v>
      </c>
      <c r="C249" s="89">
        <v>3630000</v>
      </c>
      <c r="D249" s="67">
        <v>21780000</v>
      </c>
      <c r="E249" s="67" t="s">
        <v>3306</v>
      </c>
      <c r="F249" s="68">
        <v>45903</v>
      </c>
      <c r="G249" s="65">
        <v>125655</v>
      </c>
      <c r="H249" s="69">
        <v>2327</v>
      </c>
      <c r="I249" s="69" t="s">
        <v>2070</v>
      </c>
      <c r="J249" s="71" t="s">
        <v>2989</v>
      </c>
      <c r="K249" s="71" t="s">
        <v>3238</v>
      </c>
      <c r="L249" s="65">
        <v>1</v>
      </c>
    </row>
    <row r="250" spans="1:12" ht="15" hidden="1" customHeight="1" x14ac:dyDescent="0.3">
      <c r="A250" s="65">
        <v>249</v>
      </c>
      <c r="B250" s="66" t="s">
        <v>2403</v>
      </c>
      <c r="C250" s="89">
        <v>2730000</v>
      </c>
      <c r="D250" s="67">
        <v>16380000</v>
      </c>
      <c r="E250" s="67" t="s">
        <v>3306</v>
      </c>
      <c r="F250" s="68">
        <v>45910</v>
      </c>
      <c r="G250" s="65">
        <v>126222</v>
      </c>
      <c r="H250" s="69">
        <v>2671</v>
      </c>
      <c r="I250" s="69" t="s">
        <v>2085</v>
      </c>
      <c r="J250" s="71" t="s">
        <v>2959</v>
      </c>
      <c r="K250" s="71" t="s">
        <v>3206</v>
      </c>
      <c r="L250" s="65">
        <v>2</v>
      </c>
    </row>
    <row r="251" spans="1:12" ht="15" customHeight="1" x14ac:dyDescent="0.3">
      <c r="A251" s="65">
        <v>250</v>
      </c>
      <c r="B251" s="66" t="s">
        <v>2404</v>
      </c>
      <c r="C251" s="89">
        <v>8400000</v>
      </c>
      <c r="D251" s="67">
        <v>50400000</v>
      </c>
      <c r="E251" s="67" t="s">
        <v>3306</v>
      </c>
      <c r="F251" s="68">
        <v>45903</v>
      </c>
      <c r="G251" s="65">
        <v>127557</v>
      </c>
      <c r="H251" s="69">
        <v>2486</v>
      </c>
      <c r="I251" s="69" t="s">
        <v>2080</v>
      </c>
      <c r="J251" s="71" t="s">
        <v>2990</v>
      </c>
      <c r="K251" s="71" t="s">
        <v>3239</v>
      </c>
      <c r="L251" s="65">
        <v>1</v>
      </c>
    </row>
    <row r="252" spans="1:12" ht="15" hidden="1" customHeight="1" x14ac:dyDescent="0.3">
      <c r="A252" s="65">
        <v>251</v>
      </c>
      <c r="B252" s="66" t="s">
        <v>2405</v>
      </c>
      <c r="C252" s="89">
        <v>6825000</v>
      </c>
      <c r="D252" s="67">
        <v>40950000</v>
      </c>
      <c r="E252" s="67" t="s">
        <v>3306</v>
      </c>
      <c r="F252" s="68">
        <v>45910</v>
      </c>
      <c r="G252" s="65">
        <v>127549</v>
      </c>
      <c r="H252" s="69">
        <v>2315</v>
      </c>
      <c r="I252" s="69" t="s">
        <v>2067</v>
      </c>
      <c r="J252" s="71" t="s">
        <v>2991</v>
      </c>
      <c r="K252" s="71" t="s">
        <v>3240</v>
      </c>
      <c r="L252" s="65">
        <v>2</v>
      </c>
    </row>
    <row r="253" spans="1:12" ht="15" hidden="1" customHeight="1" x14ac:dyDescent="0.3">
      <c r="A253" s="65">
        <v>252</v>
      </c>
      <c r="B253" s="66" t="s">
        <v>2406</v>
      </c>
      <c r="C253" s="89">
        <v>5635000</v>
      </c>
      <c r="D253" s="67">
        <v>33810000</v>
      </c>
      <c r="E253" s="67" t="s">
        <v>3306</v>
      </c>
      <c r="F253" s="68">
        <v>45910</v>
      </c>
      <c r="G253" s="65">
        <v>126220</v>
      </c>
      <c r="H253" s="69">
        <v>2319</v>
      </c>
      <c r="I253" s="69" t="s">
        <v>2068</v>
      </c>
      <c r="J253" s="71" t="s">
        <v>2992</v>
      </c>
      <c r="K253" s="71" t="s">
        <v>3241</v>
      </c>
      <c r="L253" s="65">
        <v>2</v>
      </c>
    </row>
    <row r="254" spans="1:12" ht="15" customHeight="1" x14ac:dyDescent="0.3">
      <c r="A254" s="65">
        <v>253</v>
      </c>
      <c r="B254" s="66" t="s">
        <v>2407</v>
      </c>
      <c r="C254" s="89">
        <v>10000000</v>
      </c>
      <c r="D254" s="67">
        <v>60000000</v>
      </c>
      <c r="E254" s="67" t="s">
        <v>3306</v>
      </c>
      <c r="F254" s="68">
        <v>45903</v>
      </c>
      <c r="G254" s="65">
        <v>125011</v>
      </c>
      <c r="H254" s="69">
        <v>2327</v>
      </c>
      <c r="I254" s="69" t="s">
        <v>2070</v>
      </c>
      <c r="J254" s="71" t="s">
        <v>2993</v>
      </c>
      <c r="K254" s="71" t="s">
        <v>3242</v>
      </c>
      <c r="L254" s="65">
        <v>1</v>
      </c>
    </row>
    <row r="255" spans="1:12" ht="15" hidden="1" customHeight="1" x14ac:dyDescent="0.3">
      <c r="A255" s="65">
        <v>254</v>
      </c>
      <c r="B255" s="66" t="s">
        <v>2408</v>
      </c>
      <c r="C255" s="89">
        <v>2310000</v>
      </c>
      <c r="D255" s="67">
        <v>13860000</v>
      </c>
      <c r="E255" s="67" t="s">
        <v>3306</v>
      </c>
      <c r="F255" s="68">
        <v>45913</v>
      </c>
      <c r="G255" s="65">
        <v>126378</v>
      </c>
      <c r="H255" s="69">
        <v>2289</v>
      </c>
      <c r="I255" s="69" t="s">
        <v>2065</v>
      </c>
      <c r="J255" s="71" t="s">
        <v>2994</v>
      </c>
      <c r="K255" s="71" t="s">
        <v>3243</v>
      </c>
      <c r="L255" s="65">
        <v>1</v>
      </c>
    </row>
    <row r="256" spans="1:12" ht="15" hidden="1" customHeight="1" x14ac:dyDescent="0.3">
      <c r="A256" s="65">
        <v>255</v>
      </c>
      <c r="B256" s="66" t="s">
        <v>2409</v>
      </c>
      <c r="C256" s="89">
        <v>6300000</v>
      </c>
      <c r="D256" s="67">
        <v>37800000</v>
      </c>
      <c r="E256" s="67" t="s">
        <v>3306</v>
      </c>
      <c r="F256" s="68">
        <v>45910</v>
      </c>
      <c r="G256" s="65">
        <v>127842</v>
      </c>
      <c r="H256" s="69">
        <v>2324</v>
      </c>
      <c r="I256" s="69" t="s">
        <v>2069</v>
      </c>
      <c r="J256" s="71" t="s">
        <v>2995</v>
      </c>
      <c r="K256" s="71" t="s">
        <v>3244</v>
      </c>
      <c r="L256" s="65">
        <v>1</v>
      </c>
    </row>
    <row r="257" spans="1:12" ht="15" hidden="1" customHeight="1" x14ac:dyDescent="0.3">
      <c r="A257" s="65">
        <v>256</v>
      </c>
      <c r="B257" s="66" t="s">
        <v>2410</v>
      </c>
      <c r="C257" s="89">
        <v>5100000</v>
      </c>
      <c r="D257" s="67">
        <v>30600000</v>
      </c>
      <c r="E257" s="67" t="s">
        <v>3306</v>
      </c>
      <c r="F257" s="68">
        <v>45910</v>
      </c>
      <c r="G257" s="65">
        <v>125691</v>
      </c>
      <c r="H257" s="69">
        <v>2327</v>
      </c>
      <c r="I257" s="69" t="s">
        <v>2070</v>
      </c>
      <c r="J257" s="71" t="s">
        <v>2996</v>
      </c>
      <c r="K257" s="71" t="s">
        <v>3245</v>
      </c>
      <c r="L257" s="65">
        <v>2</v>
      </c>
    </row>
    <row r="258" spans="1:12" ht="15" hidden="1" customHeight="1" x14ac:dyDescent="0.3">
      <c r="A258" s="65">
        <v>257</v>
      </c>
      <c r="B258" s="66" t="s">
        <v>2411</v>
      </c>
      <c r="C258" s="89">
        <v>6300000</v>
      </c>
      <c r="D258" s="67">
        <v>37800000</v>
      </c>
      <c r="E258" s="67" t="s">
        <v>3306</v>
      </c>
      <c r="F258" s="68">
        <v>45903</v>
      </c>
      <c r="G258" s="65">
        <v>127821</v>
      </c>
      <c r="H258" s="69">
        <v>2315</v>
      </c>
      <c r="I258" s="69" t="s">
        <v>2067</v>
      </c>
      <c r="J258" s="71" t="s">
        <v>2997</v>
      </c>
      <c r="K258" s="71" t="s">
        <v>3246</v>
      </c>
      <c r="L258" s="65">
        <v>1</v>
      </c>
    </row>
    <row r="259" spans="1:12" ht="15" hidden="1" customHeight="1" x14ac:dyDescent="0.3">
      <c r="A259" s="65">
        <v>258</v>
      </c>
      <c r="B259" s="66" t="s">
        <v>2412</v>
      </c>
      <c r="C259" s="89">
        <v>5635000</v>
      </c>
      <c r="D259" s="67">
        <v>33810000</v>
      </c>
      <c r="E259" s="67" t="s">
        <v>3306</v>
      </c>
      <c r="F259" s="68">
        <v>45903</v>
      </c>
      <c r="G259" s="65">
        <v>126220</v>
      </c>
      <c r="H259" s="69">
        <v>2319</v>
      </c>
      <c r="I259" s="69" t="s">
        <v>2068</v>
      </c>
      <c r="J259" s="71" t="s">
        <v>2992</v>
      </c>
      <c r="K259" s="71" t="s">
        <v>3241</v>
      </c>
      <c r="L259" s="65">
        <v>2</v>
      </c>
    </row>
    <row r="260" spans="1:12" ht="15" hidden="1" customHeight="1" x14ac:dyDescent="0.3">
      <c r="A260" s="65">
        <v>259</v>
      </c>
      <c r="B260" s="66" t="s">
        <v>2413</v>
      </c>
      <c r="C260" s="89">
        <v>5100000</v>
      </c>
      <c r="D260" s="67">
        <v>30600000</v>
      </c>
      <c r="E260" s="67" t="s">
        <v>3306</v>
      </c>
      <c r="F260" s="68">
        <v>45903</v>
      </c>
      <c r="G260" s="65">
        <v>125691</v>
      </c>
      <c r="H260" s="69">
        <v>2327</v>
      </c>
      <c r="I260" s="69" t="s">
        <v>2070</v>
      </c>
      <c r="J260" s="71" t="s">
        <v>2996</v>
      </c>
      <c r="K260" s="71" t="s">
        <v>3245</v>
      </c>
      <c r="L260" s="65">
        <v>2</v>
      </c>
    </row>
    <row r="261" spans="1:12" ht="15" hidden="1" customHeight="1" x14ac:dyDescent="0.3">
      <c r="A261" s="65">
        <v>260</v>
      </c>
      <c r="B261" s="66" t="s">
        <v>2414</v>
      </c>
      <c r="C261" s="89">
        <v>5250000</v>
      </c>
      <c r="D261" s="67">
        <v>31500000</v>
      </c>
      <c r="E261" s="67" t="s">
        <v>3306</v>
      </c>
      <c r="F261" s="68">
        <v>45913</v>
      </c>
      <c r="G261" s="65">
        <v>127752</v>
      </c>
      <c r="H261" s="69">
        <v>2327</v>
      </c>
      <c r="I261" s="69" t="s">
        <v>2070</v>
      </c>
      <c r="J261" s="71" t="s">
        <v>2998</v>
      </c>
      <c r="K261" s="71" t="s">
        <v>3247</v>
      </c>
      <c r="L261" s="65">
        <v>1</v>
      </c>
    </row>
    <row r="262" spans="1:12" ht="15" hidden="1" customHeight="1" x14ac:dyDescent="0.3">
      <c r="A262" s="65">
        <v>261</v>
      </c>
      <c r="B262" s="66" t="s">
        <v>2415</v>
      </c>
      <c r="C262" s="89">
        <v>2415000</v>
      </c>
      <c r="D262" s="67">
        <v>19320000</v>
      </c>
      <c r="E262" s="67" t="s">
        <v>3307</v>
      </c>
      <c r="F262" s="68">
        <v>45964</v>
      </c>
      <c r="G262" s="65">
        <v>126303</v>
      </c>
      <c r="H262" s="69">
        <v>2682</v>
      </c>
      <c r="I262" s="69" t="s">
        <v>2086</v>
      </c>
      <c r="J262" s="71" t="s">
        <v>2893</v>
      </c>
      <c r="K262" s="71" t="s">
        <v>3137</v>
      </c>
      <c r="L262" s="65">
        <v>8</v>
      </c>
    </row>
    <row r="263" spans="1:12" ht="15" hidden="1" customHeight="1" x14ac:dyDescent="0.3">
      <c r="A263" s="65">
        <v>262</v>
      </c>
      <c r="B263" s="66" t="s">
        <v>2416</v>
      </c>
      <c r="C263" s="89">
        <v>6300000</v>
      </c>
      <c r="D263" s="67">
        <v>37800000</v>
      </c>
      <c r="E263" s="67" t="s">
        <v>3306</v>
      </c>
      <c r="F263" s="68">
        <v>45910</v>
      </c>
      <c r="G263" s="65">
        <v>127512</v>
      </c>
      <c r="H263" s="69">
        <v>2388</v>
      </c>
      <c r="I263" s="69" t="s">
        <v>2075</v>
      </c>
      <c r="J263" s="71" t="s">
        <v>2999</v>
      </c>
      <c r="K263" s="71" t="s">
        <v>3248</v>
      </c>
      <c r="L263" s="65">
        <v>2</v>
      </c>
    </row>
    <row r="264" spans="1:12" ht="15" hidden="1" customHeight="1" x14ac:dyDescent="0.3">
      <c r="A264" s="65">
        <v>263</v>
      </c>
      <c r="B264" s="66" t="s">
        <v>2417</v>
      </c>
      <c r="C264" s="89">
        <v>2080000</v>
      </c>
      <c r="D264" s="67">
        <v>12480000</v>
      </c>
      <c r="E264" s="67" t="s">
        <v>3306</v>
      </c>
      <c r="F264" s="68">
        <v>45910</v>
      </c>
      <c r="G264" s="65">
        <v>127553</v>
      </c>
      <c r="H264" s="69">
        <v>2315</v>
      </c>
      <c r="I264" s="69" t="s">
        <v>2067</v>
      </c>
      <c r="J264" s="71" t="s">
        <v>3000</v>
      </c>
      <c r="K264" s="71" t="s">
        <v>3249</v>
      </c>
      <c r="L264" s="65">
        <v>2</v>
      </c>
    </row>
    <row r="265" spans="1:12" ht="15" hidden="1" customHeight="1" x14ac:dyDescent="0.3">
      <c r="A265" s="65">
        <v>264</v>
      </c>
      <c r="B265" s="66" t="s">
        <v>2418</v>
      </c>
      <c r="C265" s="89">
        <v>2415000</v>
      </c>
      <c r="D265" s="67">
        <v>19320000</v>
      </c>
      <c r="E265" s="67" t="s">
        <v>3307</v>
      </c>
      <c r="F265" s="68">
        <v>45971</v>
      </c>
      <c r="G265" s="65">
        <v>126303</v>
      </c>
      <c r="H265" s="69">
        <v>2682</v>
      </c>
      <c r="I265" s="69" t="s">
        <v>2086</v>
      </c>
      <c r="J265" s="71" t="s">
        <v>2893</v>
      </c>
      <c r="K265" s="71" t="s">
        <v>3137</v>
      </c>
      <c r="L265" s="65">
        <v>8</v>
      </c>
    </row>
    <row r="266" spans="1:12" ht="15" hidden="1" customHeight="1" x14ac:dyDescent="0.3">
      <c r="A266" s="65">
        <v>265</v>
      </c>
      <c r="B266" s="66" t="s">
        <v>2419</v>
      </c>
      <c r="C266" s="89">
        <v>5600000</v>
      </c>
      <c r="D266" s="67">
        <v>33600000</v>
      </c>
      <c r="E266" s="67" t="s">
        <v>3306</v>
      </c>
      <c r="F266" s="68">
        <v>45910</v>
      </c>
      <c r="G266" s="65">
        <v>131330</v>
      </c>
      <c r="H266" s="69">
        <v>2289</v>
      </c>
      <c r="I266" s="69" t="s">
        <v>2065</v>
      </c>
      <c r="J266" s="71" t="s">
        <v>3001</v>
      </c>
      <c r="K266" s="71" t="s">
        <v>3250</v>
      </c>
      <c r="L266" s="65">
        <v>1</v>
      </c>
    </row>
    <row r="267" spans="1:12" ht="15" hidden="1" customHeight="1" x14ac:dyDescent="0.3">
      <c r="A267" s="65">
        <v>266</v>
      </c>
      <c r="B267" s="66" t="s">
        <v>2420</v>
      </c>
      <c r="C267" s="89">
        <v>3630000</v>
      </c>
      <c r="D267" s="67">
        <v>21780000</v>
      </c>
      <c r="E267" s="67" t="s">
        <v>3306</v>
      </c>
      <c r="F267" s="68">
        <v>45910</v>
      </c>
      <c r="G267" s="65">
        <v>124917</v>
      </c>
      <c r="H267" s="69">
        <v>2327</v>
      </c>
      <c r="I267" s="69" t="s">
        <v>2070</v>
      </c>
      <c r="J267" s="71" t="s">
        <v>2882</v>
      </c>
      <c r="K267" s="71" t="s">
        <v>3126</v>
      </c>
      <c r="L267" s="65">
        <v>3</v>
      </c>
    </row>
    <row r="268" spans="1:12" ht="15" hidden="1" customHeight="1" x14ac:dyDescent="0.3">
      <c r="A268" s="65">
        <v>267</v>
      </c>
      <c r="B268" s="66" t="s">
        <v>2421</v>
      </c>
      <c r="C268" s="89">
        <v>6500000</v>
      </c>
      <c r="D268" s="67">
        <v>39000000</v>
      </c>
      <c r="E268" s="67" t="s">
        <v>3306</v>
      </c>
      <c r="F268" s="68">
        <v>45910</v>
      </c>
      <c r="G268" s="65">
        <v>127822</v>
      </c>
      <c r="H268" s="69">
        <v>2666</v>
      </c>
      <c r="I268" s="69" t="s">
        <v>2084</v>
      </c>
      <c r="J268" s="71" t="s">
        <v>2816</v>
      </c>
      <c r="K268" s="71" t="s">
        <v>3251</v>
      </c>
      <c r="L268" s="65">
        <v>1</v>
      </c>
    </row>
    <row r="269" spans="1:12" ht="15" hidden="1" customHeight="1" x14ac:dyDescent="0.3">
      <c r="A269" s="65">
        <v>268</v>
      </c>
      <c r="B269" s="66" t="s">
        <v>2422</v>
      </c>
      <c r="C269" s="89">
        <v>5040000</v>
      </c>
      <c r="D269" s="67">
        <v>30240000</v>
      </c>
      <c r="E269" s="67" t="s">
        <v>3306</v>
      </c>
      <c r="F269" s="68">
        <v>45910</v>
      </c>
      <c r="G269" s="65">
        <v>128156</v>
      </c>
      <c r="H269" s="69">
        <v>2671</v>
      </c>
      <c r="I269" s="69" t="s">
        <v>2085</v>
      </c>
      <c r="J269" s="71" t="s">
        <v>2894</v>
      </c>
      <c r="K269" s="71" t="s">
        <v>3138</v>
      </c>
      <c r="L269" s="65">
        <v>2</v>
      </c>
    </row>
    <row r="270" spans="1:12" ht="15" hidden="1" customHeight="1" x14ac:dyDescent="0.3">
      <c r="A270" s="65">
        <v>269</v>
      </c>
      <c r="B270" s="66" t="s">
        <v>2423</v>
      </c>
      <c r="C270" s="89">
        <v>6300000</v>
      </c>
      <c r="D270" s="67">
        <v>37800000</v>
      </c>
      <c r="E270" s="67" t="s">
        <v>3306</v>
      </c>
      <c r="F270" s="68">
        <v>45910</v>
      </c>
      <c r="G270" s="65">
        <v>127512</v>
      </c>
      <c r="H270" s="69">
        <v>2388</v>
      </c>
      <c r="I270" s="69" t="s">
        <v>2075</v>
      </c>
      <c r="J270" s="71" t="s">
        <v>2999</v>
      </c>
      <c r="K270" s="71" t="s">
        <v>3248</v>
      </c>
      <c r="L270" s="65">
        <v>2</v>
      </c>
    </row>
    <row r="271" spans="1:12" ht="15" hidden="1" customHeight="1" x14ac:dyDescent="0.3">
      <c r="A271" s="65">
        <v>270</v>
      </c>
      <c r="B271" s="66" t="s">
        <v>2424</v>
      </c>
      <c r="C271" s="89">
        <v>3550000</v>
      </c>
      <c r="D271" s="67">
        <v>21300000</v>
      </c>
      <c r="E271" s="67" t="s">
        <v>3306</v>
      </c>
      <c r="F271" s="68">
        <v>45910</v>
      </c>
      <c r="G271" s="65">
        <v>126252</v>
      </c>
      <c r="H271" s="69">
        <v>2671</v>
      </c>
      <c r="I271" s="69" t="s">
        <v>2085</v>
      </c>
      <c r="J271" s="71" t="s">
        <v>2932</v>
      </c>
      <c r="K271" s="71" t="s">
        <v>3177</v>
      </c>
      <c r="L271" s="65">
        <v>3</v>
      </c>
    </row>
    <row r="272" spans="1:12" ht="15" hidden="1" customHeight="1" x14ac:dyDescent="0.3">
      <c r="A272" s="65">
        <v>271</v>
      </c>
      <c r="B272" s="66" t="s">
        <v>2425</v>
      </c>
      <c r="C272" s="89">
        <v>5000000</v>
      </c>
      <c r="D272" s="67">
        <v>30000000</v>
      </c>
      <c r="E272" s="67" t="s">
        <v>3306</v>
      </c>
      <c r="F272" s="68">
        <v>45910</v>
      </c>
      <c r="G272" s="65">
        <v>131459</v>
      </c>
      <c r="H272" s="69">
        <v>2327</v>
      </c>
      <c r="I272" s="69" t="s">
        <v>2070</v>
      </c>
      <c r="J272" s="71" t="s">
        <v>2852</v>
      </c>
      <c r="K272" s="71" t="s">
        <v>3252</v>
      </c>
      <c r="L272" s="65">
        <v>1</v>
      </c>
    </row>
    <row r="273" spans="1:12" ht="15" hidden="1" customHeight="1" x14ac:dyDescent="0.3">
      <c r="A273" s="65">
        <v>272</v>
      </c>
      <c r="B273" s="66" t="s">
        <v>2426</v>
      </c>
      <c r="C273" s="89">
        <v>2835000</v>
      </c>
      <c r="D273" s="67">
        <v>17010000</v>
      </c>
      <c r="E273" s="67" t="s">
        <v>3306</v>
      </c>
      <c r="F273" s="68">
        <v>45913</v>
      </c>
      <c r="G273" s="65">
        <v>127989</v>
      </c>
      <c r="H273" s="69">
        <v>2230</v>
      </c>
      <c r="I273" s="69" t="s">
        <v>2059</v>
      </c>
      <c r="J273" s="71" t="s">
        <v>2966</v>
      </c>
      <c r="K273" s="71" t="s">
        <v>3213</v>
      </c>
      <c r="L273" s="65">
        <v>3</v>
      </c>
    </row>
    <row r="274" spans="1:12" ht="15" hidden="1" customHeight="1" x14ac:dyDescent="0.3">
      <c r="A274" s="65">
        <v>273</v>
      </c>
      <c r="B274" s="66" t="s">
        <v>2427</v>
      </c>
      <c r="C274" s="89">
        <v>6500000</v>
      </c>
      <c r="D274" s="67">
        <v>39000000</v>
      </c>
      <c r="E274" s="67" t="s">
        <v>3306</v>
      </c>
      <c r="F274" s="68">
        <v>45910</v>
      </c>
      <c r="G274" s="65">
        <v>127847</v>
      </c>
      <c r="H274" s="69">
        <v>2666</v>
      </c>
      <c r="I274" s="69" t="s">
        <v>2084</v>
      </c>
      <c r="J274" s="71" t="s">
        <v>2889</v>
      </c>
      <c r="K274" s="71" t="s">
        <v>3133</v>
      </c>
      <c r="L274" s="65">
        <v>2</v>
      </c>
    </row>
    <row r="275" spans="1:12" ht="15" hidden="1" customHeight="1" x14ac:dyDescent="0.3">
      <c r="A275" s="65">
        <v>274</v>
      </c>
      <c r="B275" s="66" t="s">
        <v>2428</v>
      </c>
      <c r="C275" s="89">
        <v>4580000</v>
      </c>
      <c r="D275" s="67">
        <v>27480000</v>
      </c>
      <c r="E275" s="67" t="s">
        <v>3306</v>
      </c>
      <c r="F275" s="68">
        <v>45910</v>
      </c>
      <c r="G275" s="65">
        <v>131458</v>
      </c>
      <c r="H275" s="69">
        <v>2398</v>
      </c>
      <c r="I275" s="69" t="s">
        <v>2077</v>
      </c>
      <c r="J275" s="71" t="s">
        <v>3002</v>
      </c>
      <c r="K275" s="71" t="s">
        <v>3253</v>
      </c>
      <c r="L275" s="65">
        <v>1</v>
      </c>
    </row>
    <row r="276" spans="1:12" ht="15" hidden="1" customHeight="1" x14ac:dyDescent="0.3">
      <c r="A276" s="65">
        <v>275</v>
      </c>
      <c r="B276" s="66" t="s">
        <v>2429</v>
      </c>
      <c r="C276" s="89">
        <v>7020000</v>
      </c>
      <c r="D276" s="67">
        <v>42120000</v>
      </c>
      <c r="E276" s="67" t="s">
        <v>3306</v>
      </c>
      <c r="F276" s="68">
        <v>45910</v>
      </c>
      <c r="G276" s="65">
        <v>124819</v>
      </c>
      <c r="H276" s="69">
        <v>2327</v>
      </c>
      <c r="I276" s="69" t="s">
        <v>2070</v>
      </c>
      <c r="J276" s="71" t="s">
        <v>2807</v>
      </c>
      <c r="K276" s="71" t="s">
        <v>3051</v>
      </c>
      <c r="L276" s="65">
        <v>6</v>
      </c>
    </row>
    <row r="277" spans="1:12" ht="15" hidden="1" customHeight="1" x14ac:dyDescent="0.3">
      <c r="A277" s="65">
        <v>276</v>
      </c>
      <c r="B277" s="66" t="s">
        <v>2430</v>
      </c>
      <c r="C277" s="89">
        <v>6500000</v>
      </c>
      <c r="D277" s="67">
        <v>39000000</v>
      </c>
      <c r="E277" s="67" t="s">
        <v>3306</v>
      </c>
      <c r="F277" s="68">
        <v>45910</v>
      </c>
      <c r="G277" s="65">
        <v>131263</v>
      </c>
      <c r="H277" s="69">
        <v>2541</v>
      </c>
      <c r="I277" s="69" t="s">
        <v>2082</v>
      </c>
      <c r="J277" s="71" t="s">
        <v>3003</v>
      </c>
      <c r="K277" s="71" t="s">
        <v>3254</v>
      </c>
      <c r="L277" s="65">
        <v>1</v>
      </c>
    </row>
    <row r="278" spans="1:12" ht="15" hidden="1" customHeight="1" x14ac:dyDescent="0.3">
      <c r="A278" s="65">
        <v>277</v>
      </c>
      <c r="B278" s="66" t="s">
        <v>2431</v>
      </c>
      <c r="C278" s="89">
        <v>3300000</v>
      </c>
      <c r="D278" s="67">
        <v>19800000</v>
      </c>
      <c r="E278" s="67" t="s">
        <v>3306</v>
      </c>
      <c r="F278" s="68">
        <v>45910</v>
      </c>
      <c r="G278" s="65">
        <v>127739</v>
      </c>
      <c r="H278" s="69">
        <v>2327</v>
      </c>
      <c r="I278" s="69" t="s">
        <v>2070</v>
      </c>
      <c r="J278" s="71" t="s">
        <v>3004</v>
      </c>
      <c r="K278" s="71" t="s">
        <v>3255</v>
      </c>
      <c r="L278" s="65">
        <v>1</v>
      </c>
    </row>
    <row r="279" spans="1:12" ht="15" hidden="1" customHeight="1" x14ac:dyDescent="0.3">
      <c r="A279" s="65">
        <v>278</v>
      </c>
      <c r="B279" s="66" t="s">
        <v>2432</v>
      </c>
      <c r="C279" s="89">
        <v>6000000</v>
      </c>
      <c r="D279" s="67">
        <v>36000000</v>
      </c>
      <c r="E279" s="67" t="s">
        <v>3306</v>
      </c>
      <c r="F279" s="68">
        <v>45913</v>
      </c>
      <c r="G279" s="65">
        <v>130938</v>
      </c>
      <c r="H279" s="69">
        <v>2230</v>
      </c>
      <c r="I279" s="69" t="s">
        <v>2059</v>
      </c>
      <c r="J279" s="71" t="s">
        <v>3005</v>
      </c>
      <c r="K279" s="71" t="s">
        <v>3256</v>
      </c>
      <c r="L279" s="65">
        <v>1</v>
      </c>
    </row>
    <row r="280" spans="1:12" ht="15" hidden="1" customHeight="1" x14ac:dyDescent="0.3">
      <c r="A280" s="65">
        <v>279</v>
      </c>
      <c r="B280" s="66" t="s">
        <v>2433</v>
      </c>
      <c r="C280" s="89">
        <v>6300000</v>
      </c>
      <c r="D280" s="67">
        <v>50400000</v>
      </c>
      <c r="E280" s="67" t="s">
        <v>3307</v>
      </c>
      <c r="F280" s="68">
        <v>45971</v>
      </c>
      <c r="G280" s="65">
        <v>126424</v>
      </c>
      <c r="H280" s="69">
        <v>2327</v>
      </c>
      <c r="I280" s="69" t="s">
        <v>2070</v>
      </c>
      <c r="J280" s="71" t="s">
        <v>2832</v>
      </c>
      <c r="K280" s="71" t="s">
        <v>3076</v>
      </c>
      <c r="L280" s="65">
        <v>3</v>
      </c>
    </row>
    <row r="281" spans="1:12" ht="15" hidden="1" customHeight="1" x14ac:dyDescent="0.3">
      <c r="A281" s="65">
        <v>280</v>
      </c>
      <c r="B281" s="66" t="s">
        <v>2434</v>
      </c>
      <c r="C281" s="89">
        <v>3360000</v>
      </c>
      <c r="D281" s="67">
        <v>20160000</v>
      </c>
      <c r="E281" s="67" t="s">
        <v>3306</v>
      </c>
      <c r="F281" s="68">
        <v>45913</v>
      </c>
      <c r="G281" s="65">
        <v>126314</v>
      </c>
      <c r="H281" s="69">
        <v>2696</v>
      </c>
      <c r="I281" s="69" t="s">
        <v>2088</v>
      </c>
      <c r="J281" s="71" t="s">
        <v>3006</v>
      </c>
      <c r="K281" s="71" t="s">
        <v>3257</v>
      </c>
      <c r="L281" s="65">
        <v>1</v>
      </c>
    </row>
    <row r="282" spans="1:12" ht="15" hidden="1" customHeight="1" x14ac:dyDescent="0.3">
      <c r="A282" s="65">
        <v>281</v>
      </c>
      <c r="B282" s="66" t="s">
        <v>2435</v>
      </c>
      <c r="C282" s="89">
        <v>3500000</v>
      </c>
      <c r="D282" s="67">
        <v>21000000</v>
      </c>
      <c r="E282" s="67" t="s">
        <v>3306</v>
      </c>
      <c r="F282" s="68">
        <v>45910</v>
      </c>
      <c r="G282" s="65">
        <v>131440</v>
      </c>
      <c r="H282" s="69">
        <v>2289</v>
      </c>
      <c r="I282" s="69" t="s">
        <v>2065</v>
      </c>
      <c r="J282" s="71" t="s">
        <v>3007</v>
      </c>
      <c r="K282" s="71" t="s">
        <v>3258</v>
      </c>
      <c r="L282" s="65">
        <v>1</v>
      </c>
    </row>
    <row r="283" spans="1:12" ht="15" hidden="1" customHeight="1" x14ac:dyDescent="0.3">
      <c r="A283" s="65">
        <v>282</v>
      </c>
      <c r="B283" s="66" t="s">
        <v>2436</v>
      </c>
      <c r="C283" s="89">
        <v>6000000</v>
      </c>
      <c r="D283" s="67">
        <v>36000000</v>
      </c>
      <c r="E283" s="67" t="s">
        <v>3306</v>
      </c>
      <c r="F283" s="68">
        <v>45913</v>
      </c>
      <c r="G283" s="65">
        <v>130519</v>
      </c>
      <c r="H283" s="69">
        <v>2327</v>
      </c>
      <c r="I283" s="69" t="s">
        <v>2070</v>
      </c>
      <c r="J283" s="71" t="s">
        <v>3008</v>
      </c>
      <c r="K283" s="71" t="s">
        <v>3259</v>
      </c>
      <c r="L283" s="65">
        <v>1</v>
      </c>
    </row>
    <row r="284" spans="1:12" ht="15" hidden="1" customHeight="1" x14ac:dyDescent="0.3">
      <c r="A284" s="65">
        <v>283</v>
      </c>
      <c r="B284" s="66" t="s">
        <v>2437</v>
      </c>
      <c r="C284" s="89">
        <v>2625000</v>
      </c>
      <c r="D284" s="67">
        <v>15750000</v>
      </c>
      <c r="E284" s="67" t="s">
        <v>3306</v>
      </c>
      <c r="F284" s="68">
        <v>45913</v>
      </c>
      <c r="G284" s="65">
        <v>127548</v>
      </c>
      <c r="H284" s="69">
        <v>2486</v>
      </c>
      <c r="I284" s="69" t="s">
        <v>2080</v>
      </c>
      <c r="J284" s="71" t="s">
        <v>3009</v>
      </c>
      <c r="K284" s="71" t="s">
        <v>3260</v>
      </c>
      <c r="L284" s="65">
        <v>6</v>
      </c>
    </row>
    <row r="285" spans="1:12" ht="15" hidden="1" customHeight="1" x14ac:dyDescent="0.3">
      <c r="A285" s="65">
        <v>284</v>
      </c>
      <c r="B285" s="66" t="s">
        <v>2438</v>
      </c>
      <c r="C285" s="89">
        <v>2400000</v>
      </c>
      <c r="D285" s="67">
        <v>14400000</v>
      </c>
      <c r="E285" s="67" t="s">
        <v>3306</v>
      </c>
      <c r="F285" s="68">
        <v>45913</v>
      </c>
      <c r="G285" s="65">
        <v>125659</v>
      </c>
      <c r="H285" s="69">
        <v>2327</v>
      </c>
      <c r="I285" s="69" t="s">
        <v>2070</v>
      </c>
      <c r="J285" s="71" t="s">
        <v>3010</v>
      </c>
      <c r="K285" s="71" t="s">
        <v>3261</v>
      </c>
      <c r="L285" s="65">
        <v>1</v>
      </c>
    </row>
    <row r="286" spans="1:12" ht="15" hidden="1" customHeight="1" x14ac:dyDescent="0.3">
      <c r="A286" s="65">
        <v>285</v>
      </c>
      <c r="B286" s="66" t="s">
        <v>2439</v>
      </c>
      <c r="C286" s="89">
        <v>2625000</v>
      </c>
      <c r="D286" s="67">
        <v>15750000</v>
      </c>
      <c r="E286" s="67" t="s">
        <v>3306</v>
      </c>
      <c r="F286" s="68">
        <v>45913</v>
      </c>
      <c r="G286" s="65">
        <v>126239</v>
      </c>
      <c r="H286" s="69">
        <v>2324</v>
      </c>
      <c r="I286" s="69" t="s">
        <v>2069</v>
      </c>
      <c r="J286" s="71" t="s">
        <v>3011</v>
      </c>
      <c r="K286" s="71" t="s">
        <v>3262</v>
      </c>
      <c r="L286" s="65">
        <v>1</v>
      </c>
    </row>
    <row r="287" spans="1:12" ht="15" hidden="1" customHeight="1" x14ac:dyDescent="0.3">
      <c r="A287" s="65">
        <v>286</v>
      </c>
      <c r="B287" s="66" t="s">
        <v>2440</v>
      </c>
      <c r="C287" s="89">
        <v>3100000</v>
      </c>
      <c r="D287" s="67">
        <v>18600000</v>
      </c>
      <c r="E287" s="67" t="s">
        <v>3306</v>
      </c>
      <c r="F287" s="68">
        <v>45932</v>
      </c>
      <c r="G287" s="65">
        <v>130765</v>
      </c>
      <c r="H287" s="69">
        <v>2689</v>
      </c>
      <c r="I287" s="69" t="s">
        <v>2087</v>
      </c>
      <c r="J287" s="71" t="s">
        <v>3012</v>
      </c>
      <c r="K287" s="71" t="s">
        <v>3263</v>
      </c>
      <c r="L287" s="65">
        <v>2</v>
      </c>
    </row>
    <row r="288" spans="1:12" ht="15" hidden="1" customHeight="1" x14ac:dyDescent="0.3">
      <c r="A288" s="65">
        <v>287</v>
      </c>
      <c r="B288" s="66" t="s">
        <v>2441</v>
      </c>
      <c r="C288" s="89">
        <v>5040000</v>
      </c>
      <c r="D288" s="67">
        <v>30240000</v>
      </c>
      <c r="E288" s="67" t="s">
        <v>3306</v>
      </c>
      <c r="F288" s="68">
        <v>45910</v>
      </c>
      <c r="G288" s="65">
        <v>127539</v>
      </c>
      <c r="H288" s="69">
        <v>2388</v>
      </c>
      <c r="I288" s="69" t="s">
        <v>2075</v>
      </c>
      <c r="J288" s="71" t="s">
        <v>2886</v>
      </c>
      <c r="K288" s="71" t="s">
        <v>3130</v>
      </c>
      <c r="L288" s="65">
        <v>8</v>
      </c>
    </row>
    <row r="289" spans="1:12" ht="15" hidden="1" customHeight="1" x14ac:dyDescent="0.3">
      <c r="A289" s="65">
        <v>288</v>
      </c>
      <c r="B289" s="66" t="s">
        <v>2442</v>
      </c>
      <c r="C289" s="89">
        <v>6825000</v>
      </c>
      <c r="D289" s="67">
        <v>40950000</v>
      </c>
      <c r="E289" s="67" t="s">
        <v>3306</v>
      </c>
      <c r="F289" s="68">
        <v>45910</v>
      </c>
      <c r="G289" s="65">
        <v>127549</v>
      </c>
      <c r="H289" s="69">
        <v>2315</v>
      </c>
      <c r="I289" s="69" t="s">
        <v>2067</v>
      </c>
      <c r="J289" s="71" t="s">
        <v>2991</v>
      </c>
      <c r="K289" s="71" t="s">
        <v>3240</v>
      </c>
      <c r="L289" s="65">
        <v>2</v>
      </c>
    </row>
    <row r="290" spans="1:12" ht="15" hidden="1" customHeight="1" x14ac:dyDescent="0.3">
      <c r="A290" s="65">
        <v>289</v>
      </c>
      <c r="B290" s="66" t="s">
        <v>2443</v>
      </c>
      <c r="C290" s="89">
        <v>3000000</v>
      </c>
      <c r="D290" s="67">
        <v>18000000</v>
      </c>
      <c r="E290" s="67" t="s">
        <v>3306</v>
      </c>
      <c r="F290" s="68">
        <v>45910</v>
      </c>
      <c r="G290" s="65">
        <v>131253</v>
      </c>
      <c r="H290" s="69">
        <v>2327</v>
      </c>
      <c r="I290" s="69" t="s">
        <v>2070</v>
      </c>
      <c r="J290" s="71" t="s">
        <v>2977</v>
      </c>
      <c r="K290" s="71" t="s">
        <v>3264</v>
      </c>
      <c r="L290" s="65">
        <v>3</v>
      </c>
    </row>
    <row r="291" spans="1:12" ht="15" hidden="1" customHeight="1" x14ac:dyDescent="0.3">
      <c r="A291" s="65">
        <v>290</v>
      </c>
      <c r="B291" s="66" t="s">
        <v>2444</v>
      </c>
      <c r="C291" s="89">
        <v>6300000</v>
      </c>
      <c r="D291" s="67">
        <v>50400000</v>
      </c>
      <c r="E291" s="67" t="s">
        <v>3307</v>
      </c>
      <c r="F291" s="68">
        <v>45971</v>
      </c>
      <c r="G291" s="65">
        <v>126424</v>
      </c>
      <c r="H291" s="69">
        <v>2327</v>
      </c>
      <c r="I291" s="69" t="s">
        <v>2070</v>
      </c>
      <c r="J291" s="71" t="s">
        <v>2832</v>
      </c>
      <c r="K291" s="71" t="s">
        <v>3076</v>
      </c>
      <c r="L291" s="65">
        <v>3</v>
      </c>
    </row>
    <row r="292" spans="1:12" ht="15" hidden="1" customHeight="1" x14ac:dyDescent="0.3">
      <c r="A292" s="65">
        <v>291</v>
      </c>
      <c r="B292" s="66" t="s">
        <v>2445</v>
      </c>
      <c r="C292" s="89">
        <v>6300000</v>
      </c>
      <c r="D292" s="67">
        <v>37800000</v>
      </c>
      <c r="E292" s="67" t="s">
        <v>3306</v>
      </c>
      <c r="F292" s="68">
        <v>45910</v>
      </c>
      <c r="G292" s="65">
        <v>127982</v>
      </c>
      <c r="H292" s="69">
        <v>2327</v>
      </c>
      <c r="I292" s="69" t="s">
        <v>2070</v>
      </c>
      <c r="J292" s="71" t="s">
        <v>3013</v>
      </c>
      <c r="K292" s="71" t="s">
        <v>3265</v>
      </c>
      <c r="L292" s="65">
        <v>1</v>
      </c>
    </row>
    <row r="293" spans="1:12" ht="15" hidden="1" customHeight="1" x14ac:dyDescent="0.3">
      <c r="A293" s="65">
        <v>292</v>
      </c>
      <c r="B293" s="66" t="s">
        <v>2446</v>
      </c>
      <c r="C293" s="89">
        <v>2625000</v>
      </c>
      <c r="D293" s="67">
        <v>15750000</v>
      </c>
      <c r="E293" s="67" t="s">
        <v>3306</v>
      </c>
      <c r="F293" s="68">
        <v>45913</v>
      </c>
      <c r="G293" s="65">
        <v>127548</v>
      </c>
      <c r="H293" s="69">
        <v>2486</v>
      </c>
      <c r="I293" s="69" t="s">
        <v>2080</v>
      </c>
      <c r="J293" s="71" t="s">
        <v>3009</v>
      </c>
      <c r="K293" s="71" t="s">
        <v>3260</v>
      </c>
      <c r="L293" s="65">
        <v>6</v>
      </c>
    </row>
    <row r="294" spans="1:12" ht="15" hidden="1" customHeight="1" x14ac:dyDescent="0.3">
      <c r="A294" s="65">
        <v>293</v>
      </c>
      <c r="B294" s="66" t="s">
        <v>2447</v>
      </c>
      <c r="C294" s="89">
        <v>5100000</v>
      </c>
      <c r="D294" s="67">
        <v>30600000</v>
      </c>
      <c r="E294" s="67" t="s">
        <v>3306</v>
      </c>
      <c r="F294" s="68">
        <v>45913</v>
      </c>
      <c r="G294" s="65">
        <v>127690</v>
      </c>
      <c r="H294" s="69">
        <v>2327</v>
      </c>
      <c r="I294" s="69" t="s">
        <v>2070</v>
      </c>
      <c r="J294" s="71" t="s">
        <v>3014</v>
      </c>
      <c r="K294" s="71" t="s">
        <v>3266</v>
      </c>
      <c r="L294" s="65">
        <v>1</v>
      </c>
    </row>
    <row r="295" spans="1:12" ht="15" hidden="1" customHeight="1" x14ac:dyDescent="0.3">
      <c r="A295" s="65">
        <v>294</v>
      </c>
      <c r="B295" s="66" t="s">
        <v>2448</v>
      </c>
      <c r="C295" s="89">
        <v>3550000</v>
      </c>
      <c r="D295" s="67">
        <v>21300000</v>
      </c>
      <c r="E295" s="67" t="s">
        <v>3306</v>
      </c>
      <c r="F295" s="68">
        <v>45910</v>
      </c>
      <c r="G295" s="65">
        <v>126252</v>
      </c>
      <c r="H295" s="69">
        <v>2671</v>
      </c>
      <c r="I295" s="69" t="s">
        <v>2085</v>
      </c>
      <c r="J295" s="71" t="s">
        <v>2932</v>
      </c>
      <c r="K295" s="71" t="s">
        <v>3177</v>
      </c>
      <c r="L295" s="65">
        <v>3</v>
      </c>
    </row>
    <row r="296" spans="1:12" ht="15" hidden="1" customHeight="1" x14ac:dyDescent="0.3">
      <c r="A296" s="65">
        <v>295</v>
      </c>
      <c r="B296" s="66" t="s">
        <v>2449</v>
      </c>
      <c r="C296" s="89">
        <v>2835000</v>
      </c>
      <c r="D296" s="67">
        <v>17010000</v>
      </c>
      <c r="E296" s="67" t="s">
        <v>3306</v>
      </c>
      <c r="F296" s="68">
        <v>45913</v>
      </c>
      <c r="G296" s="65">
        <v>126232</v>
      </c>
      <c r="H296" s="69">
        <v>2324</v>
      </c>
      <c r="I296" s="69" t="s">
        <v>2069</v>
      </c>
      <c r="J296" s="71" t="s">
        <v>3015</v>
      </c>
      <c r="K296" s="71" t="s">
        <v>3267</v>
      </c>
      <c r="L296" s="65">
        <v>1</v>
      </c>
    </row>
    <row r="297" spans="1:12" ht="15" hidden="1" customHeight="1" x14ac:dyDescent="0.3">
      <c r="A297" s="65">
        <v>296</v>
      </c>
      <c r="B297" s="66" t="s">
        <v>2450</v>
      </c>
      <c r="C297" s="89">
        <v>2415000</v>
      </c>
      <c r="D297" s="67">
        <v>19320000</v>
      </c>
      <c r="E297" s="67" t="s">
        <v>3307</v>
      </c>
      <c r="F297" s="68">
        <v>45971</v>
      </c>
      <c r="G297" s="65">
        <v>126303</v>
      </c>
      <c r="H297" s="69">
        <v>2682</v>
      </c>
      <c r="I297" s="69" t="s">
        <v>2086</v>
      </c>
      <c r="J297" s="71" t="s">
        <v>2893</v>
      </c>
      <c r="K297" s="71" t="s">
        <v>3137</v>
      </c>
      <c r="L297" s="65">
        <v>8</v>
      </c>
    </row>
    <row r="298" spans="1:12" ht="15" hidden="1" customHeight="1" x14ac:dyDescent="0.3">
      <c r="A298" s="65">
        <v>298</v>
      </c>
      <c r="B298" s="66" t="s">
        <v>2451</v>
      </c>
      <c r="C298" s="89">
        <v>2730000</v>
      </c>
      <c r="D298" s="67">
        <v>16380000</v>
      </c>
      <c r="E298" s="67" t="s">
        <v>3306</v>
      </c>
      <c r="F298" s="68">
        <v>45913</v>
      </c>
      <c r="G298" s="65">
        <v>127959</v>
      </c>
      <c r="H298" s="69">
        <v>2265</v>
      </c>
      <c r="I298" s="69" t="s">
        <v>2060</v>
      </c>
      <c r="J298" s="71" t="s">
        <v>2981</v>
      </c>
      <c r="K298" s="71" t="s">
        <v>3268</v>
      </c>
      <c r="L298" s="65">
        <v>1</v>
      </c>
    </row>
    <row r="299" spans="1:12" ht="15" hidden="1" customHeight="1" x14ac:dyDescent="0.3">
      <c r="A299" s="65">
        <v>299</v>
      </c>
      <c r="B299" s="66" t="s">
        <v>2452</v>
      </c>
      <c r="C299" s="89">
        <v>2835000</v>
      </c>
      <c r="D299" s="67">
        <v>17010000</v>
      </c>
      <c r="E299" s="67" t="s">
        <v>3306</v>
      </c>
      <c r="F299" s="68">
        <v>45913</v>
      </c>
      <c r="G299" s="65">
        <v>127989</v>
      </c>
      <c r="H299" s="69">
        <v>2230</v>
      </c>
      <c r="I299" s="69" t="s">
        <v>2059</v>
      </c>
      <c r="J299" s="71" t="s">
        <v>2966</v>
      </c>
      <c r="K299" s="71" t="s">
        <v>3213</v>
      </c>
      <c r="L299" s="65">
        <v>3</v>
      </c>
    </row>
    <row r="300" spans="1:12" ht="15" hidden="1" customHeight="1" x14ac:dyDescent="0.3">
      <c r="A300" s="65">
        <v>300</v>
      </c>
      <c r="B300" s="66" t="s">
        <v>2453</v>
      </c>
      <c r="C300" s="89">
        <v>6300000</v>
      </c>
      <c r="D300" s="67">
        <v>37800000</v>
      </c>
      <c r="E300" s="67" t="s">
        <v>3306</v>
      </c>
      <c r="F300" s="68">
        <v>45910</v>
      </c>
      <c r="G300" s="65">
        <v>131054</v>
      </c>
      <c r="H300" s="69">
        <v>2324</v>
      </c>
      <c r="I300" s="69" t="s">
        <v>2069</v>
      </c>
      <c r="J300" s="71" t="s">
        <v>2935</v>
      </c>
      <c r="K300" s="71" t="s">
        <v>3181</v>
      </c>
      <c r="L300" s="65">
        <v>2</v>
      </c>
    </row>
    <row r="301" spans="1:12" ht="15" hidden="1" customHeight="1" x14ac:dyDescent="0.3">
      <c r="A301" s="65">
        <v>301</v>
      </c>
      <c r="B301" s="66" t="s">
        <v>2454</v>
      </c>
      <c r="C301" s="89">
        <v>5040000</v>
      </c>
      <c r="D301" s="67">
        <v>30240000</v>
      </c>
      <c r="E301" s="67" t="s">
        <v>3306</v>
      </c>
      <c r="F301" s="68">
        <v>45913</v>
      </c>
      <c r="G301" s="65">
        <v>131258</v>
      </c>
      <c r="H301" s="69">
        <v>2486</v>
      </c>
      <c r="I301" s="69" t="s">
        <v>2080</v>
      </c>
      <c r="J301" s="71" t="s">
        <v>3016</v>
      </c>
      <c r="K301" s="71" t="s">
        <v>3269</v>
      </c>
      <c r="L301" s="65">
        <v>3</v>
      </c>
    </row>
    <row r="302" spans="1:12" ht="15" hidden="1" customHeight="1" x14ac:dyDescent="0.3">
      <c r="A302" s="65">
        <v>302</v>
      </c>
      <c r="B302" s="66" t="s">
        <v>2455</v>
      </c>
      <c r="C302" s="89">
        <v>6300000</v>
      </c>
      <c r="D302" s="67">
        <v>37800000</v>
      </c>
      <c r="E302" s="67" t="s">
        <v>3306</v>
      </c>
      <c r="F302" s="68">
        <v>45913</v>
      </c>
      <c r="G302" s="65">
        <v>124883</v>
      </c>
      <c r="H302" s="69">
        <v>2327</v>
      </c>
      <c r="I302" s="69" t="s">
        <v>2070</v>
      </c>
      <c r="J302" s="71" t="s">
        <v>2928</v>
      </c>
      <c r="K302" s="71" t="s">
        <v>3173</v>
      </c>
      <c r="L302" s="65">
        <v>2</v>
      </c>
    </row>
    <row r="303" spans="1:12" ht="15" hidden="1" customHeight="1" x14ac:dyDescent="0.3">
      <c r="A303" s="65">
        <v>303</v>
      </c>
      <c r="B303" s="66" t="s">
        <v>2456</v>
      </c>
      <c r="C303" s="89">
        <v>4000000</v>
      </c>
      <c r="D303" s="67">
        <v>24000000</v>
      </c>
      <c r="E303" s="67" t="s">
        <v>3306</v>
      </c>
      <c r="F303" s="68">
        <v>45913</v>
      </c>
      <c r="G303" s="65">
        <v>125654</v>
      </c>
      <c r="H303" s="69">
        <v>2327</v>
      </c>
      <c r="I303" s="69" t="s">
        <v>2070</v>
      </c>
      <c r="J303" s="71" t="s">
        <v>3017</v>
      </c>
      <c r="K303" s="71" t="s">
        <v>3270</v>
      </c>
      <c r="L303" s="65">
        <v>1</v>
      </c>
    </row>
    <row r="304" spans="1:12" ht="15" hidden="1" customHeight="1" x14ac:dyDescent="0.3">
      <c r="A304" s="65">
        <v>304</v>
      </c>
      <c r="B304" s="66" t="s">
        <v>2457</v>
      </c>
      <c r="C304" s="89">
        <v>2000000</v>
      </c>
      <c r="D304" s="67">
        <v>12000000</v>
      </c>
      <c r="E304" s="67" t="s">
        <v>3306</v>
      </c>
      <c r="F304" s="68">
        <v>45912</v>
      </c>
      <c r="G304" s="65">
        <v>127819</v>
      </c>
      <c r="H304" s="69">
        <v>2666</v>
      </c>
      <c r="I304" s="69" t="s">
        <v>2084</v>
      </c>
      <c r="J304" s="71" t="s">
        <v>3018</v>
      </c>
      <c r="K304" s="71" t="s">
        <v>3271</v>
      </c>
      <c r="L304" s="65">
        <v>1</v>
      </c>
    </row>
    <row r="305" spans="1:12" ht="15" hidden="1" customHeight="1" x14ac:dyDescent="0.3">
      <c r="A305" s="65">
        <v>305</v>
      </c>
      <c r="B305" s="66" t="s">
        <v>2458</v>
      </c>
      <c r="C305" s="89">
        <v>5000000</v>
      </c>
      <c r="D305" s="67">
        <v>30000000</v>
      </c>
      <c r="E305" s="67" t="s">
        <v>3306</v>
      </c>
      <c r="F305" s="68">
        <v>45913</v>
      </c>
      <c r="G305" s="65">
        <v>131265</v>
      </c>
      <c r="H305" s="69">
        <v>2541</v>
      </c>
      <c r="I305" s="69" t="s">
        <v>2082</v>
      </c>
      <c r="J305" s="71" t="s">
        <v>3019</v>
      </c>
      <c r="K305" s="71" t="s">
        <v>3272</v>
      </c>
      <c r="L305" s="65">
        <v>1</v>
      </c>
    </row>
    <row r="306" spans="1:12" ht="15" hidden="1" customHeight="1" x14ac:dyDescent="0.3">
      <c r="A306" s="65">
        <v>306</v>
      </c>
      <c r="B306" s="66" t="s">
        <v>2459</v>
      </c>
      <c r="C306" s="89">
        <v>3900000</v>
      </c>
      <c r="D306" s="67">
        <v>23400000</v>
      </c>
      <c r="E306" s="67" t="s">
        <v>3306</v>
      </c>
      <c r="F306" s="68">
        <v>45913</v>
      </c>
      <c r="G306" s="65">
        <v>131522</v>
      </c>
      <c r="H306" s="69">
        <v>2696</v>
      </c>
      <c r="I306" s="69" t="s">
        <v>2088</v>
      </c>
      <c r="J306" s="71" t="s">
        <v>3020</v>
      </c>
      <c r="K306" s="71" t="s">
        <v>3273</v>
      </c>
      <c r="L306" s="65">
        <v>1</v>
      </c>
    </row>
    <row r="307" spans="1:12" ht="15" hidden="1" customHeight="1" x14ac:dyDescent="0.3">
      <c r="A307" s="65">
        <v>307</v>
      </c>
      <c r="B307" s="66" t="s">
        <v>2460</v>
      </c>
      <c r="C307" s="89">
        <v>6000000</v>
      </c>
      <c r="D307" s="67">
        <v>36000000</v>
      </c>
      <c r="E307" s="67" t="s">
        <v>3306</v>
      </c>
      <c r="F307" s="68">
        <v>45913</v>
      </c>
      <c r="G307" s="65">
        <v>131703</v>
      </c>
      <c r="H307" s="69">
        <v>2327</v>
      </c>
      <c r="I307" s="69" t="s">
        <v>2070</v>
      </c>
      <c r="J307" s="71" t="s">
        <v>3021</v>
      </c>
      <c r="K307" s="71" t="s">
        <v>3274</v>
      </c>
      <c r="L307" s="65">
        <v>1</v>
      </c>
    </row>
    <row r="308" spans="1:12" ht="15" hidden="1" customHeight="1" x14ac:dyDescent="0.3">
      <c r="A308" s="65">
        <v>308</v>
      </c>
      <c r="B308" s="66" t="s">
        <v>2461</v>
      </c>
      <c r="C308" s="89">
        <v>5500000</v>
      </c>
      <c r="D308" s="67">
        <v>33000000</v>
      </c>
      <c r="E308" s="67" t="s">
        <v>3306</v>
      </c>
      <c r="F308" s="68">
        <v>45926</v>
      </c>
      <c r="G308" s="65">
        <v>130937</v>
      </c>
      <c r="H308" s="69">
        <v>2290</v>
      </c>
      <c r="I308" s="69" t="s">
        <v>2066</v>
      </c>
      <c r="J308" s="71" t="s">
        <v>3022</v>
      </c>
      <c r="K308" s="71" t="s">
        <v>3275</v>
      </c>
      <c r="L308" s="65">
        <v>1</v>
      </c>
    </row>
    <row r="309" spans="1:12" ht="15" customHeight="1" x14ac:dyDescent="0.3">
      <c r="A309" s="65">
        <v>309</v>
      </c>
      <c r="B309" s="66" t="s">
        <v>2462</v>
      </c>
      <c r="C309" s="89">
        <v>8400000</v>
      </c>
      <c r="D309" s="67">
        <v>50400000</v>
      </c>
      <c r="E309" s="67" t="s">
        <v>3306</v>
      </c>
      <c r="F309" s="68">
        <v>45930</v>
      </c>
      <c r="G309" s="65">
        <v>127991</v>
      </c>
      <c r="H309" s="69">
        <v>2327</v>
      </c>
      <c r="I309" s="69" t="s">
        <v>2070</v>
      </c>
      <c r="J309" s="71" t="s">
        <v>3023</v>
      </c>
      <c r="K309" s="71" t="s">
        <v>3276</v>
      </c>
      <c r="L309" s="65">
        <v>1</v>
      </c>
    </row>
    <row r="310" spans="1:12" ht="15" hidden="1" customHeight="1" x14ac:dyDescent="0.3">
      <c r="A310" s="65">
        <v>310</v>
      </c>
      <c r="B310" s="66" t="s">
        <v>2463</v>
      </c>
      <c r="C310" s="89">
        <v>3630000</v>
      </c>
      <c r="D310" s="67">
        <v>21780000</v>
      </c>
      <c r="E310" s="67" t="s">
        <v>3306</v>
      </c>
      <c r="F310" s="68">
        <v>45930</v>
      </c>
      <c r="G310" s="65">
        <v>124917</v>
      </c>
      <c r="H310" s="69">
        <v>2327</v>
      </c>
      <c r="I310" s="69" t="s">
        <v>2070</v>
      </c>
      <c r="J310" s="71" t="s">
        <v>2882</v>
      </c>
      <c r="K310" s="71" t="s">
        <v>3126</v>
      </c>
      <c r="L310" s="65">
        <v>3</v>
      </c>
    </row>
    <row r="311" spans="1:12" ht="15" hidden="1" customHeight="1" x14ac:dyDescent="0.3">
      <c r="A311" s="65">
        <v>311</v>
      </c>
      <c r="B311" s="66" t="s">
        <v>2464</v>
      </c>
      <c r="C311" s="89">
        <v>2625000</v>
      </c>
      <c r="D311" s="67">
        <v>15750000</v>
      </c>
      <c r="E311" s="67" t="s">
        <v>3306</v>
      </c>
      <c r="F311" s="68">
        <v>45930</v>
      </c>
      <c r="G311" s="65">
        <v>127548</v>
      </c>
      <c r="H311" s="69">
        <v>2486</v>
      </c>
      <c r="I311" s="69" t="s">
        <v>2080</v>
      </c>
      <c r="J311" s="71" t="s">
        <v>3009</v>
      </c>
      <c r="K311" s="71" t="s">
        <v>3260</v>
      </c>
      <c r="L311" s="65">
        <v>6</v>
      </c>
    </row>
    <row r="312" spans="1:12" ht="15" hidden="1" customHeight="1" x14ac:dyDescent="0.3">
      <c r="A312" s="65">
        <v>312</v>
      </c>
      <c r="B312" s="66" t="s">
        <v>2465</v>
      </c>
      <c r="C312" s="89">
        <v>6300000</v>
      </c>
      <c r="D312" s="67">
        <v>37800000</v>
      </c>
      <c r="E312" s="67" t="s">
        <v>3306</v>
      </c>
      <c r="F312" s="68">
        <v>45931</v>
      </c>
      <c r="G312" s="65">
        <v>127983</v>
      </c>
      <c r="H312" s="69">
        <v>2327</v>
      </c>
      <c r="I312" s="69" t="s">
        <v>2070</v>
      </c>
      <c r="J312" s="71" t="s">
        <v>3024</v>
      </c>
      <c r="K312" s="71" t="s">
        <v>3277</v>
      </c>
      <c r="L312" s="65">
        <v>1</v>
      </c>
    </row>
    <row r="313" spans="1:12" ht="15" hidden="1" customHeight="1" x14ac:dyDescent="0.3">
      <c r="A313" s="65">
        <v>313</v>
      </c>
      <c r="B313" s="66" t="s">
        <v>2466</v>
      </c>
      <c r="C313" s="89">
        <v>3630000</v>
      </c>
      <c r="D313" s="67">
        <v>21780000</v>
      </c>
      <c r="E313" s="67" t="s">
        <v>3306</v>
      </c>
      <c r="F313" s="68">
        <v>45930</v>
      </c>
      <c r="G313" s="65">
        <v>127697</v>
      </c>
      <c r="H313" s="69">
        <v>2327</v>
      </c>
      <c r="I313" s="69" t="s">
        <v>2070</v>
      </c>
      <c r="J313" s="71" t="s">
        <v>2922</v>
      </c>
      <c r="K313" s="71" t="s">
        <v>3167</v>
      </c>
      <c r="L313" s="65">
        <v>3</v>
      </c>
    </row>
    <row r="314" spans="1:12" ht="15" hidden="1" customHeight="1" x14ac:dyDescent="0.3">
      <c r="A314" s="65">
        <v>314</v>
      </c>
      <c r="B314" s="66" t="s">
        <v>2467</v>
      </c>
      <c r="C314" s="89">
        <v>3100000</v>
      </c>
      <c r="D314" s="67">
        <v>18600000</v>
      </c>
      <c r="E314" s="67" t="s">
        <v>3306</v>
      </c>
      <c r="F314" s="68">
        <v>45933</v>
      </c>
      <c r="G314" s="65">
        <v>130765</v>
      </c>
      <c r="H314" s="69">
        <v>2689</v>
      </c>
      <c r="I314" s="69" t="s">
        <v>2087</v>
      </c>
      <c r="J314" s="71" t="s">
        <v>3012</v>
      </c>
      <c r="K314" s="71" t="s">
        <v>3263</v>
      </c>
      <c r="L314" s="65">
        <v>2</v>
      </c>
    </row>
    <row r="315" spans="1:12" ht="15" hidden="1" customHeight="1" x14ac:dyDescent="0.3">
      <c r="A315" s="65">
        <v>315</v>
      </c>
      <c r="B315" s="66" t="s">
        <v>2468</v>
      </c>
      <c r="C315" s="89">
        <v>3000000</v>
      </c>
      <c r="D315" s="67">
        <v>18000000</v>
      </c>
      <c r="E315" s="67" t="s">
        <v>3306</v>
      </c>
      <c r="F315" s="68">
        <v>45932</v>
      </c>
      <c r="G315" s="65">
        <v>131253</v>
      </c>
      <c r="H315" s="69">
        <v>2327</v>
      </c>
      <c r="I315" s="69" t="s">
        <v>2070</v>
      </c>
      <c r="J315" s="71" t="s">
        <v>2977</v>
      </c>
      <c r="K315" s="71" t="s">
        <v>3264</v>
      </c>
      <c r="L315" s="65">
        <v>3</v>
      </c>
    </row>
    <row r="316" spans="1:12" ht="15" hidden="1" customHeight="1" x14ac:dyDescent="0.3">
      <c r="A316" s="65">
        <v>316</v>
      </c>
      <c r="B316" s="66" t="s">
        <v>2469</v>
      </c>
      <c r="C316" s="89">
        <v>5040000</v>
      </c>
      <c r="D316" s="67">
        <v>30240000</v>
      </c>
      <c r="E316" s="67" t="s">
        <v>3306</v>
      </c>
      <c r="F316" s="68">
        <v>45932</v>
      </c>
      <c r="G316" s="65">
        <v>131258</v>
      </c>
      <c r="H316" s="69">
        <v>2486</v>
      </c>
      <c r="I316" s="69" t="s">
        <v>2080</v>
      </c>
      <c r="J316" s="71" t="s">
        <v>3016</v>
      </c>
      <c r="K316" s="71" t="s">
        <v>3269</v>
      </c>
      <c r="L316" s="65">
        <v>3</v>
      </c>
    </row>
    <row r="317" spans="1:12" ht="15" hidden="1" customHeight="1" x14ac:dyDescent="0.3">
      <c r="A317" s="65">
        <v>317</v>
      </c>
      <c r="B317" s="66" t="s">
        <v>2470</v>
      </c>
      <c r="C317" s="89">
        <v>6200000</v>
      </c>
      <c r="D317" s="67">
        <v>37200000</v>
      </c>
      <c r="E317" s="67" t="s">
        <v>3306</v>
      </c>
      <c r="F317" s="68">
        <v>45932</v>
      </c>
      <c r="G317" s="65">
        <v>130920</v>
      </c>
      <c r="H317" s="69">
        <v>2689</v>
      </c>
      <c r="I317" s="69" t="s">
        <v>2087</v>
      </c>
      <c r="J317" s="71" t="s">
        <v>3025</v>
      </c>
      <c r="K317" s="71" t="s">
        <v>3278</v>
      </c>
      <c r="L317" s="65">
        <v>1</v>
      </c>
    </row>
    <row r="318" spans="1:12" ht="15" customHeight="1" x14ac:dyDescent="0.3">
      <c r="A318" s="65">
        <v>318</v>
      </c>
      <c r="B318" s="66" t="s">
        <v>2471</v>
      </c>
      <c r="C318" s="89">
        <v>8000000</v>
      </c>
      <c r="D318" s="67">
        <v>48000000</v>
      </c>
      <c r="E318" s="67" t="s">
        <v>3306</v>
      </c>
      <c r="F318" s="68">
        <v>45932</v>
      </c>
      <c r="G318" s="65">
        <v>125027</v>
      </c>
      <c r="H318" s="69">
        <v>2327</v>
      </c>
      <c r="I318" s="69" t="s">
        <v>2070</v>
      </c>
      <c r="J318" s="71" t="s">
        <v>3026</v>
      </c>
      <c r="K318" s="71" t="s">
        <v>3279</v>
      </c>
      <c r="L318" s="65">
        <v>1</v>
      </c>
    </row>
    <row r="319" spans="1:12" ht="15" hidden="1" customHeight="1" x14ac:dyDescent="0.3">
      <c r="A319" s="65">
        <v>319</v>
      </c>
      <c r="B319" s="66" t="s">
        <v>2472</v>
      </c>
      <c r="C319" s="89">
        <v>2850000</v>
      </c>
      <c r="D319" s="67">
        <v>17100000</v>
      </c>
      <c r="E319" s="67" t="s">
        <v>3306</v>
      </c>
      <c r="F319" s="68">
        <v>45932</v>
      </c>
      <c r="G319" s="65">
        <v>125670</v>
      </c>
      <c r="H319" s="69">
        <v>2327</v>
      </c>
      <c r="I319" s="69" t="s">
        <v>2070</v>
      </c>
      <c r="J319" s="71" t="s">
        <v>2951</v>
      </c>
      <c r="K319" s="71" t="s">
        <v>3198</v>
      </c>
      <c r="L319" s="65">
        <v>3</v>
      </c>
    </row>
    <row r="320" spans="1:12" ht="15" hidden="1" customHeight="1" x14ac:dyDescent="0.3">
      <c r="A320" s="65">
        <v>320</v>
      </c>
      <c r="B320" s="66" t="s">
        <v>2473</v>
      </c>
      <c r="C320" s="89">
        <v>2625000</v>
      </c>
      <c r="D320" s="67">
        <v>15750000</v>
      </c>
      <c r="E320" s="67" t="s">
        <v>3306</v>
      </c>
      <c r="F320" s="68">
        <v>45932</v>
      </c>
      <c r="G320" s="65">
        <v>127548</v>
      </c>
      <c r="H320" s="69">
        <v>2486</v>
      </c>
      <c r="I320" s="69" t="s">
        <v>2080</v>
      </c>
      <c r="J320" s="71" t="s">
        <v>3009</v>
      </c>
      <c r="K320" s="71" t="s">
        <v>3260</v>
      </c>
      <c r="L320" s="65">
        <v>6</v>
      </c>
    </row>
    <row r="321" spans="1:12" ht="15" hidden="1" customHeight="1" x14ac:dyDescent="0.3">
      <c r="A321" s="65">
        <v>321</v>
      </c>
      <c r="B321" s="66" t="s">
        <v>2474</v>
      </c>
      <c r="C321" s="89">
        <v>2625000</v>
      </c>
      <c r="D321" s="67">
        <v>15750000</v>
      </c>
      <c r="E321" s="67" t="s">
        <v>3306</v>
      </c>
      <c r="F321" s="68">
        <v>45936</v>
      </c>
      <c r="G321" s="65">
        <v>127548</v>
      </c>
      <c r="H321" s="69">
        <v>2486</v>
      </c>
      <c r="I321" s="69" t="s">
        <v>2080</v>
      </c>
      <c r="J321" s="71" t="s">
        <v>3009</v>
      </c>
      <c r="K321" s="71" t="s">
        <v>3260</v>
      </c>
      <c r="L321" s="65">
        <v>6</v>
      </c>
    </row>
    <row r="322" spans="1:12" ht="15" hidden="1" customHeight="1" x14ac:dyDescent="0.3">
      <c r="A322" s="65">
        <v>322</v>
      </c>
      <c r="B322" s="66" t="s">
        <v>2475</v>
      </c>
      <c r="C322" s="89">
        <v>2625000</v>
      </c>
      <c r="D322" s="67">
        <v>15750000</v>
      </c>
      <c r="E322" s="67" t="s">
        <v>3306</v>
      </c>
      <c r="F322" s="68">
        <v>45932</v>
      </c>
      <c r="G322" s="65">
        <v>127548</v>
      </c>
      <c r="H322" s="69">
        <v>2486</v>
      </c>
      <c r="I322" s="69" t="s">
        <v>2080</v>
      </c>
      <c r="J322" s="71" t="s">
        <v>3009</v>
      </c>
      <c r="K322" s="71" t="s">
        <v>3260</v>
      </c>
      <c r="L322" s="65">
        <v>6</v>
      </c>
    </row>
    <row r="323" spans="1:12" ht="15" hidden="1" customHeight="1" x14ac:dyDescent="0.3">
      <c r="A323" s="65">
        <v>323</v>
      </c>
      <c r="B323" s="66" t="s">
        <v>2476</v>
      </c>
      <c r="C323" s="89">
        <v>4000000</v>
      </c>
      <c r="D323" s="67">
        <v>24000000</v>
      </c>
      <c r="E323" s="67" t="s">
        <v>3306</v>
      </c>
      <c r="F323" s="68">
        <v>45938</v>
      </c>
      <c r="G323" s="65">
        <v>130167</v>
      </c>
      <c r="H323" s="69">
        <v>2327</v>
      </c>
      <c r="I323" s="69" t="s">
        <v>2070</v>
      </c>
      <c r="J323" s="71" t="s">
        <v>3027</v>
      </c>
      <c r="K323" s="71" t="s">
        <v>3280</v>
      </c>
      <c r="L323" s="65">
        <v>1</v>
      </c>
    </row>
    <row r="324" spans="1:12" ht="15" hidden="1" customHeight="1" x14ac:dyDescent="0.3">
      <c r="A324" s="65">
        <v>324</v>
      </c>
      <c r="B324" s="66" t="s">
        <v>2477</v>
      </c>
      <c r="C324" s="89">
        <v>3550000</v>
      </c>
      <c r="D324" s="67">
        <v>21300000</v>
      </c>
      <c r="E324" s="67" t="s">
        <v>3306</v>
      </c>
      <c r="F324" s="68">
        <v>45939</v>
      </c>
      <c r="G324" s="65">
        <v>127555</v>
      </c>
      <c r="H324" s="69">
        <v>2486</v>
      </c>
      <c r="I324" s="69" t="s">
        <v>2080</v>
      </c>
      <c r="J324" s="71" t="s">
        <v>3028</v>
      </c>
      <c r="K324" s="71" t="s">
        <v>3281</v>
      </c>
      <c r="L324" s="65">
        <v>1</v>
      </c>
    </row>
    <row r="325" spans="1:12" ht="15" hidden="1" customHeight="1" x14ac:dyDescent="0.3">
      <c r="A325" s="65">
        <v>325</v>
      </c>
      <c r="B325" s="66" t="s">
        <v>2478</v>
      </c>
      <c r="C325" s="89">
        <v>5635000</v>
      </c>
      <c r="D325" s="67">
        <v>45080000</v>
      </c>
      <c r="E325" s="67" t="s">
        <v>3307</v>
      </c>
      <c r="F325" s="68">
        <v>45998</v>
      </c>
      <c r="G325" s="65">
        <v>132249</v>
      </c>
      <c r="H325" s="69">
        <v>2327</v>
      </c>
      <c r="I325" s="69" t="s">
        <v>2070</v>
      </c>
      <c r="J325" s="71" t="s">
        <v>3029</v>
      </c>
      <c r="K325" s="71" t="s">
        <v>3282</v>
      </c>
      <c r="L325" s="65">
        <v>1</v>
      </c>
    </row>
    <row r="326" spans="1:12" ht="15" hidden="1" customHeight="1" x14ac:dyDescent="0.3">
      <c r="A326" s="65">
        <v>326</v>
      </c>
      <c r="B326" s="66" t="s">
        <v>2479</v>
      </c>
      <c r="C326" s="89">
        <v>6300000</v>
      </c>
      <c r="D326" s="67">
        <v>37800000</v>
      </c>
      <c r="E326" s="67" t="s">
        <v>3306</v>
      </c>
      <c r="F326" s="68">
        <v>45940</v>
      </c>
      <c r="G326" s="65">
        <v>125677</v>
      </c>
      <c r="H326" s="69">
        <v>2327</v>
      </c>
      <c r="I326" s="69" t="s">
        <v>2070</v>
      </c>
      <c r="J326" s="71" t="s">
        <v>2892</v>
      </c>
      <c r="K326" s="71" t="s">
        <v>3136</v>
      </c>
      <c r="L326" s="65">
        <v>2</v>
      </c>
    </row>
    <row r="327" spans="1:12" ht="15" hidden="1" customHeight="1" x14ac:dyDescent="0.3">
      <c r="A327" s="65">
        <v>327</v>
      </c>
      <c r="B327" s="66" t="s">
        <v>2480</v>
      </c>
      <c r="C327" s="89">
        <v>1057268</v>
      </c>
      <c r="D327" s="67">
        <v>13814964</v>
      </c>
      <c r="E327" s="67" t="s">
        <v>3308</v>
      </c>
      <c r="F327" s="68">
        <v>46148</v>
      </c>
      <c r="G327" s="65">
        <v>132328</v>
      </c>
      <c r="H327" s="69">
        <v>2</v>
      </c>
      <c r="I327" s="69" t="e">
        <v>#N/A</v>
      </c>
      <c r="J327" s="71" t="s">
        <v>3030</v>
      </c>
      <c r="K327" s="71" t="s">
        <v>3283</v>
      </c>
      <c r="L327" s="65" t="s">
        <v>751</v>
      </c>
    </row>
    <row r="328" spans="1:12" ht="15" customHeight="1" x14ac:dyDescent="0.3">
      <c r="A328" s="65">
        <v>328</v>
      </c>
      <c r="B328" s="66" t="s">
        <v>2481</v>
      </c>
      <c r="C328" s="89">
        <v>10800000</v>
      </c>
      <c r="D328" s="67">
        <v>86400000</v>
      </c>
      <c r="E328" s="67" t="s">
        <v>3307</v>
      </c>
      <c r="F328" s="68">
        <v>45999</v>
      </c>
      <c r="G328" s="65">
        <v>132241</v>
      </c>
      <c r="H328" s="69">
        <v>2327</v>
      </c>
      <c r="I328" s="69" t="s">
        <v>2070</v>
      </c>
      <c r="J328" s="71" t="s">
        <v>3031</v>
      </c>
      <c r="K328" s="71" t="s">
        <v>3284</v>
      </c>
      <c r="L328" s="65">
        <v>1</v>
      </c>
    </row>
    <row r="329" spans="1:12" ht="15" hidden="1" customHeight="1" x14ac:dyDescent="0.3">
      <c r="A329" s="65">
        <v>329</v>
      </c>
      <c r="B329" s="66" t="s">
        <v>2482</v>
      </c>
      <c r="C329" s="89">
        <v>2080000</v>
      </c>
      <c r="D329" s="67">
        <v>12480000</v>
      </c>
      <c r="E329" s="67" t="s">
        <v>3306</v>
      </c>
      <c r="F329" s="68">
        <v>45954</v>
      </c>
      <c r="G329" s="65">
        <v>127553</v>
      </c>
      <c r="H329" s="69">
        <v>2315</v>
      </c>
      <c r="I329" s="69" t="s">
        <v>2067</v>
      </c>
      <c r="J329" s="71" t="s">
        <v>3000</v>
      </c>
      <c r="K329" s="71" t="s">
        <v>3249</v>
      </c>
      <c r="L329" s="65">
        <v>2</v>
      </c>
    </row>
    <row r="330" spans="1:12" ht="15" customHeight="1" x14ac:dyDescent="0.3">
      <c r="A330" s="65">
        <v>330</v>
      </c>
      <c r="B330" s="66" t="s">
        <v>2483</v>
      </c>
      <c r="C330" s="89">
        <v>10800000</v>
      </c>
      <c r="D330" s="67">
        <v>86400000</v>
      </c>
      <c r="E330" s="67" t="s">
        <v>3307</v>
      </c>
      <c r="F330" s="68">
        <v>46011</v>
      </c>
      <c r="G330" s="65">
        <v>132477</v>
      </c>
      <c r="H330" s="69">
        <v>2327</v>
      </c>
      <c r="I330" s="69" t="s">
        <v>2070</v>
      </c>
      <c r="J330" s="71" t="s">
        <v>3032</v>
      </c>
      <c r="K330" s="71" t="s">
        <v>3285</v>
      </c>
      <c r="L330" s="65">
        <v>1</v>
      </c>
    </row>
    <row r="331" spans="1:12" ht="15" hidden="1" customHeight="1" x14ac:dyDescent="0.3">
      <c r="A331" s="65">
        <v>331</v>
      </c>
      <c r="B331" s="66" t="s">
        <v>2484</v>
      </c>
      <c r="C331" s="89">
        <v>6300000</v>
      </c>
      <c r="D331" s="67">
        <v>50400000</v>
      </c>
      <c r="E331" s="67" t="s">
        <v>3307</v>
      </c>
      <c r="F331" s="68">
        <v>46014</v>
      </c>
      <c r="G331" s="65">
        <v>132516</v>
      </c>
      <c r="H331" s="69">
        <v>2319</v>
      </c>
      <c r="I331" s="69" t="s">
        <v>2068</v>
      </c>
      <c r="J331" s="71" t="s">
        <v>3033</v>
      </c>
      <c r="K331" s="71" t="s">
        <v>3286</v>
      </c>
      <c r="L331" s="65">
        <v>1</v>
      </c>
    </row>
    <row r="332" spans="1:12" ht="15" hidden="1" customHeight="1" x14ac:dyDescent="0.3">
      <c r="A332" s="65">
        <v>332</v>
      </c>
      <c r="B332" s="66" t="s">
        <v>2485</v>
      </c>
      <c r="C332" s="89">
        <v>55000000</v>
      </c>
      <c r="D332" s="67">
        <v>660000000</v>
      </c>
      <c r="E332" s="67" t="s">
        <v>3309</v>
      </c>
      <c r="F332" s="68">
        <v>46139</v>
      </c>
      <c r="G332" s="65">
        <v>131984</v>
      </c>
      <c r="H332" s="69" t="s">
        <v>2793</v>
      </c>
      <c r="I332" s="69" t="e">
        <v>#N/A</v>
      </c>
      <c r="J332" s="71" t="s">
        <v>3034</v>
      </c>
      <c r="K332" s="71" t="s">
        <v>3287</v>
      </c>
      <c r="L332" s="65" t="s">
        <v>751</v>
      </c>
    </row>
    <row r="333" spans="1:12" ht="15" hidden="1" customHeight="1" x14ac:dyDescent="0.3">
      <c r="A333" s="65">
        <v>333</v>
      </c>
      <c r="B333" s="66" t="s">
        <v>2486</v>
      </c>
      <c r="C333" s="89">
        <v>2883000</v>
      </c>
      <c r="D333" s="67">
        <v>2883000</v>
      </c>
      <c r="E333" s="67" t="s">
        <v>3310</v>
      </c>
      <c r="F333" s="68">
        <v>45805</v>
      </c>
      <c r="G333" s="65">
        <v>132268</v>
      </c>
      <c r="H333" s="69">
        <v>2289</v>
      </c>
      <c r="I333" s="69" t="s">
        <v>2065</v>
      </c>
      <c r="J333" s="71" t="s">
        <v>3035</v>
      </c>
      <c r="K333" s="71" t="s">
        <v>3288</v>
      </c>
      <c r="L333" s="65">
        <v>11</v>
      </c>
    </row>
    <row r="334" spans="1:12" ht="15" hidden="1" customHeight="1" x14ac:dyDescent="0.3">
      <c r="A334" s="65">
        <v>334</v>
      </c>
      <c r="B334" s="66" t="s">
        <v>2487</v>
      </c>
      <c r="C334" s="89">
        <v>3400000</v>
      </c>
      <c r="D334" s="67">
        <v>3400000</v>
      </c>
      <c r="E334" s="67" t="s">
        <v>3310</v>
      </c>
      <c r="F334" s="68">
        <v>45805</v>
      </c>
      <c r="G334" s="65">
        <v>132283</v>
      </c>
      <c r="H334" s="69">
        <v>2289</v>
      </c>
      <c r="I334" s="69" t="s">
        <v>2065</v>
      </c>
      <c r="J334" s="71" t="s">
        <v>3036</v>
      </c>
      <c r="K334" s="71" t="s">
        <v>3289</v>
      </c>
      <c r="L334" s="65">
        <v>2</v>
      </c>
    </row>
    <row r="335" spans="1:12" ht="15" hidden="1" customHeight="1" x14ac:dyDescent="0.3">
      <c r="A335" s="65">
        <v>335</v>
      </c>
      <c r="B335" s="66" t="s">
        <v>2488</v>
      </c>
      <c r="C335" s="89">
        <v>3400000</v>
      </c>
      <c r="D335" s="67">
        <v>3400000</v>
      </c>
      <c r="E335" s="67" t="s">
        <v>3310</v>
      </c>
      <c r="F335" s="68">
        <v>45805</v>
      </c>
      <c r="G335" s="65">
        <v>132283</v>
      </c>
      <c r="H335" s="69">
        <v>2289</v>
      </c>
      <c r="I335" s="69" t="s">
        <v>2065</v>
      </c>
      <c r="J335" s="71" t="s">
        <v>3036</v>
      </c>
      <c r="K335" s="71" t="s">
        <v>3289</v>
      </c>
      <c r="L335" s="65">
        <v>2</v>
      </c>
    </row>
    <row r="336" spans="1:12" ht="15" hidden="1" customHeight="1" x14ac:dyDescent="0.3">
      <c r="A336" s="65">
        <v>336</v>
      </c>
      <c r="B336" s="66" t="s">
        <v>2489</v>
      </c>
      <c r="C336" s="89">
        <v>2883000</v>
      </c>
      <c r="D336" s="67">
        <v>2883000</v>
      </c>
      <c r="E336" s="67" t="s">
        <v>3310</v>
      </c>
      <c r="F336" s="68">
        <v>45812</v>
      </c>
      <c r="G336" s="65">
        <v>132285</v>
      </c>
      <c r="H336" s="69">
        <v>2289</v>
      </c>
      <c r="I336" s="69" t="s">
        <v>2065</v>
      </c>
      <c r="J336" s="71" t="s">
        <v>3037</v>
      </c>
      <c r="K336" s="71" t="s">
        <v>3290</v>
      </c>
      <c r="L336" s="65">
        <v>15</v>
      </c>
    </row>
    <row r="337" spans="1:12" ht="15" hidden="1" customHeight="1" x14ac:dyDescent="0.3">
      <c r="A337" s="65">
        <v>337</v>
      </c>
      <c r="B337" s="66" t="s">
        <v>2490</v>
      </c>
      <c r="C337" s="89">
        <v>2883000</v>
      </c>
      <c r="D337" s="67">
        <v>2883000</v>
      </c>
      <c r="E337" s="67" t="s">
        <v>3310</v>
      </c>
      <c r="F337" s="68">
        <v>45805</v>
      </c>
      <c r="G337" s="65">
        <v>132268</v>
      </c>
      <c r="H337" s="69">
        <v>2289</v>
      </c>
      <c r="I337" s="69" t="s">
        <v>2065</v>
      </c>
      <c r="J337" s="71" t="s">
        <v>3035</v>
      </c>
      <c r="K337" s="71" t="s">
        <v>3288</v>
      </c>
      <c r="L337" s="65">
        <v>11</v>
      </c>
    </row>
    <row r="338" spans="1:12" ht="15" hidden="1" customHeight="1" x14ac:dyDescent="0.3">
      <c r="A338" s="65">
        <v>338</v>
      </c>
      <c r="B338" s="66" t="s">
        <v>2491</v>
      </c>
      <c r="C338" s="89">
        <v>2883000</v>
      </c>
      <c r="D338" s="67">
        <v>2883000</v>
      </c>
      <c r="E338" s="67" t="s">
        <v>3310</v>
      </c>
      <c r="F338" s="68">
        <v>45813</v>
      </c>
      <c r="G338" s="65">
        <v>132268</v>
      </c>
      <c r="H338" s="69">
        <v>2289</v>
      </c>
      <c r="I338" s="69" t="s">
        <v>2065</v>
      </c>
      <c r="J338" s="71" t="s">
        <v>3035</v>
      </c>
      <c r="K338" s="71" t="s">
        <v>3288</v>
      </c>
      <c r="L338" s="65">
        <v>11</v>
      </c>
    </row>
    <row r="339" spans="1:12" ht="15" hidden="1" customHeight="1" x14ac:dyDescent="0.3">
      <c r="A339" s="65">
        <v>339</v>
      </c>
      <c r="B339" s="66" t="s">
        <v>2492</v>
      </c>
      <c r="C339" s="89">
        <v>2883000</v>
      </c>
      <c r="D339" s="67">
        <v>2883000</v>
      </c>
      <c r="E339" s="67" t="s">
        <v>3310</v>
      </c>
      <c r="F339" s="68">
        <v>45813</v>
      </c>
      <c r="G339" s="65">
        <v>132268</v>
      </c>
      <c r="H339" s="69">
        <v>2289</v>
      </c>
      <c r="I339" s="69" t="s">
        <v>2065</v>
      </c>
      <c r="J339" s="71" t="s">
        <v>3035</v>
      </c>
      <c r="K339" s="71" t="s">
        <v>3288</v>
      </c>
      <c r="L339" s="65">
        <v>11</v>
      </c>
    </row>
    <row r="340" spans="1:12" ht="15" hidden="1" customHeight="1" x14ac:dyDescent="0.3">
      <c r="A340" s="65">
        <v>340</v>
      </c>
      <c r="B340" s="66" t="s">
        <v>2493</v>
      </c>
      <c r="C340" s="89">
        <v>2883000</v>
      </c>
      <c r="D340" s="67">
        <v>2883000</v>
      </c>
      <c r="E340" s="67" t="s">
        <v>3310</v>
      </c>
      <c r="F340" s="68">
        <v>45813</v>
      </c>
      <c r="G340" s="65">
        <v>132268</v>
      </c>
      <c r="H340" s="69">
        <v>2289</v>
      </c>
      <c r="I340" s="69" t="s">
        <v>2065</v>
      </c>
      <c r="J340" s="71" t="s">
        <v>3035</v>
      </c>
      <c r="K340" s="71" t="s">
        <v>3288</v>
      </c>
      <c r="L340" s="65">
        <v>11</v>
      </c>
    </row>
    <row r="341" spans="1:12" ht="15" hidden="1" customHeight="1" x14ac:dyDescent="0.3">
      <c r="A341" s="65">
        <v>341</v>
      </c>
      <c r="B341" s="66" t="s">
        <v>2494</v>
      </c>
      <c r="C341" s="89">
        <v>2883000</v>
      </c>
      <c r="D341" s="67">
        <v>2883000</v>
      </c>
      <c r="E341" s="67" t="s">
        <v>3310</v>
      </c>
      <c r="F341" s="68">
        <v>45812</v>
      </c>
      <c r="G341" s="65">
        <v>132285</v>
      </c>
      <c r="H341" s="69">
        <v>2289</v>
      </c>
      <c r="I341" s="69" t="s">
        <v>2065</v>
      </c>
      <c r="J341" s="71" t="s">
        <v>3037</v>
      </c>
      <c r="K341" s="71" t="s">
        <v>3290</v>
      </c>
      <c r="L341" s="65">
        <v>15</v>
      </c>
    </row>
    <row r="342" spans="1:12" ht="15" hidden="1" customHeight="1" x14ac:dyDescent="0.3">
      <c r="A342" s="65">
        <v>342</v>
      </c>
      <c r="B342" s="66" t="s">
        <v>2495</v>
      </c>
      <c r="C342" s="89">
        <v>2883000</v>
      </c>
      <c r="D342" s="67">
        <v>2883000</v>
      </c>
      <c r="E342" s="67" t="s">
        <v>3310</v>
      </c>
      <c r="F342" s="68">
        <v>45821</v>
      </c>
      <c r="G342" s="65">
        <v>132285</v>
      </c>
      <c r="H342" s="69">
        <v>2289</v>
      </c>
      <c r="I342" s="69" t="s">
        <v>2065</v>
      </c>
      <c r="J342" s="71" t="s">
        <v>3037</v>
      </c>
      <c r="K342" s="71" t="s">
        <v>3290</v>
      </c>
      <c r="L342" s="65">
        <v>15</v>
      </c>
    </row>
    <row r="343" spans="1:12" ht="15" hidden="1" customHeight="1" x14ac:dyDescent="0.3">
      <c r="A343" s="65">
        <v>343</v>
      </c>
      <c r="B343" s="66" t="s">
        <v>2496</v>
      </c>
      <c r="C343" s="89">
        <v>2883000</v>
      </c>
      <c r="D343" s="67">
        <v>2883000</v>
      </c>
      <c r="E343" s="67" t="s">
        <v>3310</v>
      </c>
      <c r="F343" s="68">
        <v>45816</v>
      </c>
      <c r="G343" s="65">
        <v>132285</v>
      </c>
      <c r="H343" s="69">
        <v>2289</v>
      </c>
      <c r="I343" s="69" t="s">
        <v>2065</v>
      </c>
      <c r="J343" s="71" t="s">
        <v>3037</v>
      </c>
      <c r="K343" s="71" t="s">
        <v>3290</v>
      </c>
      <c r="L343" s="65">
        <v>15</v>
      </c>
    </row>
    <row r="344" spans="1:12" ht="15" hidden="1" customHeight="1" x14ac:dyDescent="0.3">
      <c r="A344" s="65">
        <v>344</v>
      </c>
      <c r="B344" s="66" t="s">
        <v>2497</v>
      </c>
      <c r="C344" s="89">
        <v>2883000</v>
      </c>
      <c r="D344" s="67">
        <v>2883000</v>
      </c>
      <c r="E344" s="67" t="s">
        <v>3310</v>
      </c>
      <c r="F344" s="68">
        <v>45812</v>
      </c>
      <c r="G344" s="65">
        <v>132285</v>
      </c>
      <c r="H344" s="69">
        <v>2289</v>
      </c>
      <c r="I344" s="69" t="s">
        <v>2065</v>
      </c>
      <c r="J344" s="71" t="s">
        <v>3037</v>
      </c>
      <c r="K344" s="71" t="s">
        <v>3290</v>
      </c>
      <c r="L344" s="65">
        <v>15</v>
      </c>
    </row>
    <row r="345" spans="1:12" ht="15" hidden="1" customHeight="1" x14ac:dyDescent="0.3">
      <c r="A345" s="65">
        <v>345</v>
      </c>
      <c r="B345" s="66" t="s">
        <v>2498</v>
      </c>
      <c r="C345" s="89">
        <v>2883000</v>
      </c>
      <c r="D345" s="67">
        <v>2883000</v>
      </c>
      <c r="E345" s="67" t="s">
        <v>3310</v>
      </c>
      <c r="F345" s="68">
        <v>45812</v>
      </c>
      <c r="G345" s="65">
        <v>132285</v>
      </c>
      <c r="H345" s="69">
        <v>2289</v>
      </c>
      <c r="I345" s="69" t="s">
        <v>2065</v>
      </c>
      <c r="J345" s="71" t="s">
        <v>3037</v>
      </c>
      <c r="K345" s="71" t="s">
        <v>3290</v>
      </c>
      <c r="L345" s="65">
        <v>15</v>
      </c>
    </row>
    <row r="346" spans="1:12" ht="15" hidden="1" customHeight="1" x14ac:dyDescent="0.3">
      <c r="A346" s="65">
        <v>346</v>
      </c>
      <c r="B346" s="66" t="s">
        <v>2499</v>
      </c>
      <c r="C346" s="89">
        <v>2883000</v>
      </c>
      <c r="D346" s="67">
        <v>2883000</v>
      </c>
      <c r="E346" s="67" t="s">
        <v>3310</v>
      </c>
      <c r="F346" s="68">
        <v>45813</v>
      </c>
      <c r="G346" s="65">
        <v>132268</v>
      </c>
      <c r="H346" s="69">
        <v>2289</v>
      </c>
      <c r="I346" s="69" t="s">
        <v>2065</v>
      </c>
      <c r="J346" s="71" t="s">
        <v>3035</v>
      </c>
      <c r="K346" s="71" t="s">
        <v>3288</v>
      </c>
      <c r="L346" s="65">
        <v>11</v>
      </c>
    </row>
    <row r="347" spans="1:12" ht="15" hidden="1" customHeight="1" x14ac:dyDescent="0.3">
      <c r="A347" s="65">
        <v>347</v>
      </c>
      <c r="B347" s="66" t="s">
        <v>2500</v>
      </c>
      <c r="C347" s="89">
        <v>2883000</v>
      </c>
      <c r="D347" s="67">
        <v>2883000</v>
      </c>
      <c r="E347" s="67" t="s">
        <v>3310</v>
      </c>
      <c r="F347" s="68">
        <v>45812</v>
      </c>
      <c r="G347" s="65">
        <v>132268</v>
      </c>
      <c r="H347" s="69">
        <v>2289</v>
      </c>
      <c r="I347" s="69" t="s">
        <v>2065</v>
      </c>
      <c r="J347" s="71" t="s">
        <v>3035</v>
      </c>
      <c r="K347" s="71" t="s">
        <v>3288</v>
      </c>
      <c r="L347" s="65">
        <v>11</v>
      </c>
    </row>
    <row r="348" spans="1:12" ht="15" hidden="1" customHeight="1" x14ac:dyDescent="0.3">
      <c r="A348" s="65">
        <v>348</v>
      </c>
      <c r="B348" s="66" t="s">
        <v>2501</v>
      </c>
      <c r="C348" s="89">
        <v>2883000</v>
      </c>
      <c r="D348" s="67">
        <v>2883000</v>
      </c>
      <c r="E348" s="67" t="s">
        <v>3310</v>
      </c>
      <c r="F348" s="68">
        <v>45813</v>
      </c>
      <c r="G348" s="65">
        <v>132268</v>
      </c>
      <c r="H348" s="69">
        <v>2289</v>
      </c>
      <c r="I348" s="69" t="s">
        <v>2065</v>
      </c>
      <c r="J348" s="71" t="s">
        <v>3035</v>
      </c>
      <c r="K348" s="71" t="s">
        <v>3288</v>
      </c>
      <c r="L348" s="65">
        <v>11</v>
      </c>
    </row>
    <row r="349" spans="1:12" ht="15" hidden="1" customHeight="1" x14ac:dyDescent="0.3">
      <c r="A349" s="65">
        <v>349</v>
      </c>
      <c r="B349" s="66" t="s">
        <v>2502</v>
      </c>
      <c r="C349" s="89">
        <v>2883000</v>
      </c>
      <c r="D349" s="67">
        <v>2883000</v>
      </c>
      <c r="E349" s="67" t="s">
        <v>3310</v>
      </c>
      <c r="F349" s="68">
        <v>45814</v>
      </c>
      <c r="G349" s="65">
        <v>132285</v>
      </c>
      <c r="H349" s="69">
        <v>2289</v>
      </c>
      <c r="I349" s="69" t="s">
        <v>2065</v>
      </c>
      <c r="J349" s="71" t="s">
        <v>3037</v>
      </c>
      <c r="K349" s="71" t="s">
        <v>3290</v>
      </c>
      <c r="L349" s="65">
        <v>15</v>
      </c>
    </row>
    <row r="350" spans="1:12" ht="15" hidden="1" customHeight="1" x14ac:dyDescent="0.3">
      <c r="A350" s="65">
        <v>350</v>
      </c>
      <c r="B350" s="66" t="s">
        <v>2503</v>
      </c>
      <c r="C350" s="89">
        <v>2883000</v>
      </c>
      <c r="D350" s="67">
        <v>2883000</v>
      </c>
      <c r="E350" s="67" t="s">
        <v>3310</v>
      </c>
      <c r="F350" s="68">
        <v>45813</v>
      </c>
      <c r="G350" s="65">
        <v>132285</v>
      </c>
      <c r="H350" s="69">
        <v>2289</v>
      </c>
      <c r="I350" s="69" t="s">
        <v>2065</v>
      </c>
      <c r="J350" s="71" t="s">
        <v>3037</v>
      </c>
      <c r="K350" s="71" t="s">
        <v>3290</v>
      </c>
      <c r="L350" s="65">
        <v>15</v>
      </c>
    </row>
    <row r="351" spans="1:12" ht="15" hidden="1" customHeight="1" x14ac:dyDescent="0.3">
      <c r="A351" s="65">
        <v>351</v>
      </c>
      <c r="B351" s="66" t="s">
        <v>2504</v>
      </c>
      <c r="C351" s="89">
        <v>7688000</v>
      </c>
      <c r="D351" s="67">
        <v>61504000</v>
      </c>
      <c r="E351" s="67" t="s">
        <v>3307</v>
      </c>
      <c r="F351" s="68">
        <v>46028</v>
      </c>
      <c r="G351" s="65">
        <v>132473</v>
      </c>
      <c r="H351" s="69">
        <v>2327</v>
      </c>
      <c r="I351" s="69" t="s">
        <v>2070</v>
      </c>
      <c r="J351" s="71" t="s">
        <v>3038</v>
      </c>
      <c r="K351" s="71" t="s">
        <v>3291</v>
      </c>
      <c r="L351" s="65">
        <v>1</v>
      </c>
    </row>
    <row r="352" spans="1:12" ht="15" customHeight="1" x14ac:dyDescent="0.3">
      <c r="A352" s="65">
        <v>352</v>
      </c>
      <c r="B352" s="66" t="s">
        <v>2505</v>
      </c>
      <c r="C352" s="89">
        <v>8000000</v>
      </c>
      <c r="D352" s="67">
        <v>64000000</v>
      </c>
      <c r="E352" s="67" t="s">
        <v>3307</v>
      </c>
      <c r="F352" s="68">
        <v>46026</v>
      </c>
      <c r="G352" s="65">
        <v>132838</v>
      </c>
      <c r="H352" s="69">
        <v>2327</v>
      </c>
      <c r="I352" s="69" t="s">
        <v>2070</v>
      </c>
      <c r="J352" s="71" t="s">
        <v>3039</v>
      </c>
      <c r="K352" s="71" t="s">
        <v>3292</v>
      </c>
      <c r="L352" s="65">
        <v>1</v>
      </c>
    </row>
    <row r="353" spans="1:12" ht="15" hidden="1" customHeight="1" x14ac:dyDescent="0.3">
      <c r="A353" s="65">
        <v>353</v>
      </c>
      <c r="B353" s="66" t="s">
        <v>2506</v>
      </c>
      <c r="C353" s="89">
        <v>2883000</v>
      </c>
      <c r="D353" s="67">
        <v>2883000</v>
      </c>
      <c r="E353" s="67" t="s">
        <v>3310</v>
      </c>
      <c r="F353" s="68">
        <v>45821</v>
      </c>
      <c r="G353" s="65">
        <v>132285</v>
      </c>
      <c r="H353" s="69">
        <v>2289</v>
      </c>
      <c r="I353" s="69" t="s">
        <v>2065</v>
      </c>
      <c r="J353" s="71" t="s">
        <v>3037</v>
      </c>
      <c r="K353" s="71" t="s">
        <v>3290</v>
      </c>
      <c r="L353" s="65">
        <v>15</v>
      </c>
    </row>
    <row r="354" spans="1:12" ht="15" hidden="1" customHeight="1" x14ac:dyDescent="0.3">
      <c r="A354" s="65">
        <v>354</v>
      </c>
      <c r="B354" s="66" t="s">
        <v>2507</v>
      </c>
      <c r="C354" s="89">
        <v>2883000</v>
      </c>
      <c r="D354" s="67">
        <v>2883000</v>
      </c>
      <c r="E354" s="67" t="s">
        <v>3310</v>
      </c>
      <c r="F354" s="68">
        <v>45819</v>
      </c>
      <c r="G354" s="65">
        <v>132285</v>
      </c>
      <c r="H354" s="69">
        <v>2289</v>
      </c>
      <c r="I354" s="69" t="s">
        <v>2065</v>
      </c>
      <c r="J354" s="71" t="s">
        <v>3037</v>
      </c>
      <c r="K354" s="71" t="s">
        <v>3290</v>
      </c>
      <c r="L354" s="65">
        <v>15</v>
      </c>
    </row>
    <row r="355" spans="1:12" ht="15" hidden="1" customHeight="1" x14ac:dyDescent="0.3">
      <c r="A355" s="65">
        <v>355</v>
      </c>
      <c r="B355" s="66" t="s">
        <v>2508</v>
      </c>
      <c r="C355" s="89">
        <v>2720000</v>
      </c>
      <c r="D355" s="67">
        <v>2720000</v>
      </c>
      <c r="E355" s="67" t="s">
        <v>3310</v>
      </c>
      <c r="F355" s="68">
        <v>45814</v>
      </c>
      <c r="G355" s="65">
        <v>132288</v>
      </c>
      <c r="H355" s="69">
        <v>2289</v>
      </c>
      <c r="I355" s="69" t="s">
        <v>2065</v>
      </c>
      <c r="J355" s="71" t="s">
        <v>3040</v>
      </c>
      <c r="K355" s="71" t="s">
        <v>3293</v>
      </c>
      <c r="L355" s="65">
        <v>11</v>
      </c>
    </row>
    <row r="356" spans="1:12" ht="15" hidden="1" customHeight="1" x14ac:dyDescent="0.3">
      <c r="A356" s="65">
        <v>356</v>
      </c>
      <c r="B356" s="66" t="s">
        <v>2509</v>
      </c>
      <c r="C356" s="89">
        <v>2720000</v>
      </c>
      <c r="D356" s="67">
        <v>2720000</v>
      </c>
      <c r="E356" s="67" t="s">
        <v>3310</v>
      </c>
      <c r="F356" s="68">
        <v>45816</v>
      </c>
      <c r="G356" s="65">
        <v>132288</v>
      </c>
      <c r="H356" s="69">
        <v>2289</v>
      </c>
      <c r="I356" s="69" t="s">
        <v>2065</v>
      </c>
      <c r="J356" s="71" t="s">
        <v>3040</v>
      </c>
      <c r="K356" s="71" t="s">
        <v>3293</v>
      </c>
      <c r="L356" s="65">
        <v>11</v>
      </c>
    </row>
    <row r="357" spans="1:12" ht="15" hidden="1" customHeight="1" x14ac:dyDescent="0.3">
      <c r="A357" s="65">
        <v>357</v>
      </c>
      <c r="B357" s="66" t="s">
        <v>2510</v>
      </c>
      <c r="C357" s="89">
        <v>2720000</v>
      </c>
      <c r="D357" s="67">
        <v>2720000</v>
      </c>
      <c r="E357" s="67" t="s">
        <v>3310</v>
      </c>
      <c r="F357" s="68">
        <v>45814</v>
      </c>
      <c r="G357" s="65">
        <v>132288</v>
      </c>
      <c r="H357" s="69">
        <v>2289</v>
      </c>
      <c r="I357" s="69" t="s">
        <v>2065</v>
      </c>
      <c r="J357" s="71" t="s">
        <v>3040</v>
      </c>
      <c r="K357" s="71" t="s">
        <v>3293</v>
      </c>
      <c r="L357" s="65">
        <v>11</v>
      </c>
    </row>
    <row r="358" spans="1:12" ht="15" hidden="1" customHeight="1" x14ac:dyDescent="0.3">
      <c r="A358" s="65">
        <v>358</v>
      </c>
      <c r="B358" s="66" t="s">
        <v>2511</v>
      </c>
      <c r="C358" s="89">
        <v>2883000</v>
      </c>
      <c r="D358" s="67">
        <v>2883000</v>
      </c>
      <c r="E358" s="67" t="s">
        <v>3310</v>
      </c>
      <c r="F358" s="68">
        <v>45821</v>
      </c>
      <c r="G358" s="65">
        <v>132285</v>
      </c>
      <c r="H358" s="69">
        <v>2289</v>
      </c>
      <c r="I358" s="69" t="s">
        <v>2065</v>
      </c>
      <c r="J358" s="71" t="s">
        <v>3037</v>
      </c>
      <c r="K358" s="71" t="s">
        <v>3290</v>
      </c>
      <c r="L358" s="65">
        <v>15</v>
      </c>
    </row>
    <row r="359" spans="1:12" ht="15" hidden="1" customHeight="1" x14ac:dyDescent="0.3">
      <c r="A359" s="65">
        <v>359</v>
      </c>
      <c r="B359" s="66" t="s">
        <v>2512</v>
      </c>
      <c r="C359" s="89">
        <v>2720000</v>
      </c>
      <c r="D359" s="67">
        <v>2720000</v>
      </c>
      <c r="E359" s="67" t="s">
        <v>3310</v>
      </c>
      <c r="F359" s="68">
        <v>45813</v>
      </c>
      <c r="G359" s="65">
        <v>132288</v>
      </c>
      <c r="H359" s="69">
        <v>2289</v>
      </c>
      <c r="I359" s="69" t="s">
        <v>2065</v>
      </c>
      <c r="J359" s="71" t="s">
        <v>3040</v>
      </c>
      <c r="K359" s="71" t="s">
        <v>3293</v>
      </c>
      <c r="L359" s="65">
        <v>11</v>
      </c>
    </row>
    <row r="360" spans="1:12" ht="15" hidden="1" customHeight="1" x14ac:dyDescent="0.3">
      <c r="A360" s="65">
        <v>360</v>
      </c>
      <c r="B360" s="66" t="s">
        <v>2513</v>
      </c>
      <c r="C360" s="89">
        <v>2720000</v>
      </c>
      <c r="D360" s="67">
        <v>2720000</v>
      </c>
      <c r="E360" s="67" t="s">
        <v>3310</v>
      </c>
      <c r="F360" s="68">
        <v>45815</v>
      </c>
      <c r="G360" s="65">
        <v>132288</v>
      </c>
      <c r="H360" s="69">
        <v>2289</v>
      </c>
      <c r="I360" s="69" t="s">
        <v>2065</v>
      </c>
      <c r="J360" s="71" t="s">
        <v>3040</v>
      </c>
      <c r="K360" s="71" t="s">
        <v>3293</v>
      </c>
      <c r="L360" s="65">
        <v>11</v>
      </c>
    </row>
    <row r="361" spans="1:12" ht="15" hidden="1" customHeight="1" x14ac:dyDescent="0.3">
      <c r="A361" s="65">
        <v>361</v>
      </c>
      <c r="B361" s="66" t="s">
        <v>2514</v>
      </c>
      <c r="C361" s="89">
        <v>2883000</v>
      </c>
      <c r="D361" s="67">
        <v>2883000</v>
      </c>
      <c r="E361" s="67" t="s">
        <v>3310</v>
      </c>
      <c r="F361" s="68">
        <v>45822</v>
      </c>
      <c r="G361" s="65">
        <v>132285</v>
      </c>
      <c r="H361" s="69">
        <v>2289</v>
      </c>
      <c r="I361" s="69" t="s">
        <v>2065</v>
      </c>
      <c r="J361" s="71" t="s">
        <v>3037</v>
      </c>
      <c r="K361" s="71" t="s">
        <v>3290</v>
      </c>
      <c r="L361" s="65">
        <v>15</v>
      </c>
    </row>
    <row r="362" spans="1:12" ht="15" hidden="1" customHeight="1" x14ac:dyDescent="0.3">
      <c r="A362" s="65">
        <v>362</v>
      </c>
      <c r="B362" s="66" t="s">
        <v>2515</v>
      </c>
      <c r="C362" s="89">
        <v>1842847</v>
      </c>
      <c r="D362" s="67">
        <v>23527500</v>
      </c>
      <c r="E362" s="67" t="s">
        <v>3311</v>
      </c>
      <c r="F362" s="68">
        <v>46157</v>
      </c>
      <c r="G362" s="65">
        <v>132992</v>
      </c>
      <c r="H362" s="69" t="s">
        <v>2794</v>
      </c>
      <c r="I362" s="69"/>
      <c r="J362" s="71" t="s">
        <v>3041</v>
      </c>
      <c r="K362" s="71" t="s">
        <v>3294</v>
      </c>
      <c r="L362" s="65" t="s">
        <v>751</v>
      </c>
    </row>
    <row r="363" spans="1:12" ht="15" hidden="1" customHeight="1" x14ac:dyDescent="0.3">
      <c r="A363" s="65">
        <v>363</v>
      </c>
      <c r="B363" s="66" t="s">
        <v>2516</v>
      </c>
      <c r="C363" s="89">
        <v>545679671</v>
      </c>
      <c r="D363" s="67">
        <v>4911117043</v>
      </c>
      <c r="E363" s="67" t="s">
        <v>3312</v>
      </c>
      <c r="F363" s="68">
        <v>46075</v>
      </c>
      <c r="G363" s="65">
        <v>132313</v>
      </c>
      <c r="H363" s="69" t="s">
        <v>2795</v>
      </c>
      <c r="I363" s="69"/>
      <c r="J363" s="71" t="s">
        <v>3042</v>
      </c>
      <c r="K363" s="71" t="s">
        <v>3295</v>
      </c>
      <c r="L363" s="65" t="s">
        <v>751</v>
      </c>
    </row>
    <row r="364" spans="1:12" ht="15" hidden="1" customHeight="1" x14ac:dyDescent="0.3">
      <c r="A364" s="65">
        <v>364</v>
      </c>
      <c r="B364" s="66" t="s">
        <v>2517</v>
      </c>
      <c r="C364" s="89">
        <v>6000000</v>
      </c>
      <c r="D364" s="67">
        <v>36000000</v>
      </c>
      <c r="E364" s="67" t="s">
        <v>3306</v>
      </c>
      <c r="F364" s="68">
        <v>45981</v>
      </c>
      <c r="G364" s="65">
        <v>131533</v>
      </c>
      <c r="H364" s="69">
        <v>2388</v>
      </c>
      <c r="I364" s="69" t="s">
        <v>2075</v>
      </c>
      <c r="J364" s="71" t="s">
        <v>3043</v>
      </c>
      <c r="K364" s="71" t="s">
        <v>3296</v>
      </c>
      <c r="L364" s="65">
        <v>1</v>
      </c>
    </row>
    <row r="365" spans="1:12" ht="15" customHeight="1" x14ac:dyDescent="0.3">
      <c r="A365" s="65">
        <v>365</v>
      </c>
      <c r="B365" s="66" t="s">
        <v>2518</v>
      </c>
      <c r="C365" s="89">
        <v>8817000</v>
      </c>
      <c r="D365" s="67">
        <v>61719000</v>
      </c>
      <c r="E365" s="67" t="s">
        <v>3313</v>
      </c>
      <c r="F365" s="68">
        <v>46011</v>
      </c>
      <c r="G365" s="65">
        <v>133189</v>
      </c>
      <c r="H365" s="69">
        <v>2386</v>
      </c>
      <c r="I365" s="69" t="s">
        <v>2074</v>
      </c>
      <c r="J365" s="71" t="s">
        <v>3044</v>
      </c>
      <c r="K365" s="71" t="s">
        <v>3297</v>
      </c>
      <c r="L365" s="65">
        <v>1</v>
      </c>
    </row>
    <row r="366" spans="1:12" ht="15" hidden="1" customHeight="1" x14ac:dyDescent="0.3">
      <c r="A366" s="65">
        <v>366</v>
      </c>
      <c r="B366" s="66" t="s">
        <v>2519</v>
      </c>
      <c r="C366" s="89" t="s">
        <v>3303</v>
      </c>
      <c r="D366" s="67">
        <v>1370000000</v>
      </c>
      <c r="E366" s="67" t="s">
        <v>3314</v>
      </c>
      <c r="F366" s="68">
        <v>48383</v>
      </c>
      <c r="G366" s="65">
        <v>134074</v>
      </c>
      <c r="H366" s="69">
        <v>2703</v>
      </c>
      <c r="I366" s="69" t="s">
        <v>2089</v>
      </c>
      <c r="J366" s="71" t="s">
        <v>3045</v>
      </c>
      <c r="K366" s="71" t="s">
        <v>3298</v>
      </c>
      <c r="L366" s="65" t="s">
        <v>751</v>
      </c>
    </row>
  </sheetData>
  <autoFilter ref="A1:L366" xr:uid="{54AEFB43-9F83-4676-BA2A-5DC79BBE3646}">
    <filterColumn colId="2">
      <filters>
        <filter val="10.000.000"/>
        <filter val="10.800.000"/>
        <filter val="8.000.000"/>
        <filter val="8.400.000"/>
        <filter val="8.500.000"/>
        <filter val="8.805.000"/>
        <filter val="8.817.000"/>
        <filter val="8.925.000"/>
        <filter val="8.970.000"/>
        <filter val="9.000.000"/>
      </filters>
    </filterColumn>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29</vt:i4>
      </vt:variant>
    </vt:vector>
  </HeadingPairs>
  <TitlesOfParts>
    <vt:vector size="37" baseType="lpstr">
      <vt:lpstr>Formato EP_NO HAY CPS_2025</vt:lpstr>
      <vt:lpstr>Hoja2</vt:lpstr>
      <vt:lpstr>Base EP Cargados en Ene</vt:lpstr>
      <vt:lpstr>E. del Sector</vt:lpstr>
      <vt:lpstr>Antecedentes y Justificación</vt:lpstr>
      <vt:lpstr>Hoja1</vt:lpstr>
      <vt:lpstr>Listas desplegables</vt:lpstr>
      <vt:lpstr>Contratos 2025</vt:lpstr>
      <vt:lpstr>_2230</vt:lpstr>
      <vt:lpstr>_2265</vt:lpstr>
      <vt:lpstr>_2278</vt:lpstr>
      <vt:lpstr>_2288</vt:lpstr>
      <vt:lpstr>_2289</vt:lpstr>
      <vt:lpstr>_2290</vt:lpstr>
      <vt:lpstr>_2315</vt:lpstr>
      <vt:lpstr>_2319</vt:lpstr>
      <vt:lpstr>_2324</vt:lpstr>
      <vt:lpstr>_2327</vt:lpstr>
      <vt:lpstr>_2331</vt:lpstr>
      <vt:lpstr>_2358</vt:lpstr>
      <vt:lpstr>_2362</vt:lpstr>
      <vt:lpstr>_2386</vt:lpstr>
      <vt:lpstr>_2388</vt:lpstr>
      <vt:lpstr>_2395</vt:lpstr>
      <vt:lpstr>_2398</vt:lpstr>
      <vt:lpstr>_2404</vt:lpstr>
      <vt:lpstr>_2474</vt:lpstr>
      <vt:lpstr>_2486</vt:lpstr>
      <vt:lpstr>_2526</vt:lpstr>
      <vt:lpstr>_2541</vt:lpstr>
      <vt:lpstr>_2613</vt:lpstr>
      <vt:lpstr>_2666</vt:lpstr>
      <vt:lpstr>_2671</vt:lpstr>
      <vt:lpstr>_2682</vt:lpstr>
      <vt:lpstr>_2689</vt:lpstr>
      <vt:lpstr>_2696</vt:lpstr>
      <vt:lpstr>_2703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Jhojan Andres Castañeda Sanchez</dc:creator>
  <cp:lastModifiedBy>PC</cp:lastModifiedBy>
  <dcterms:created xsi:type="dcterms:W3CDTF">2025-07-24T19:24:10Z</dcterms:created>
  <dcterms:modified xsi:type="dcterms:W3CDTF">2025-08-05T00:46:21Z</dcterms:modified>
</cp:coreProperties>
</file>